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0FC2AF75-018E-400E-AA92-0A44621A8FFF}" xr6:coauthVersionLast="47" xr6:coauthVersionMax="47" xr10:uidLastSave="{00000000-0000-0000-0000-000000000000}"/>
  <bookViews>
    <workbookView xWindow="-120" yWindow="-120" windowWidth="29040" windowHeight="15840" activeTab="4" xr2:uid="{00000000-000D-0000-FFFF-FFFF00000000}"/>
  </bookViews>
  <sheets>
    <sheet name="DPGF" sheetId="1" r:id="rId1"/>
    <sheet name="Part estimative - BPU 1" sheetId="8" r:id="rId2"/>
    <sheet name="Part estimative - BPU 2" sheetId="6" r:id="rId3"/>
    <sheet name="Part estimative - Devis" sheetId="9" r:id="rId4"/>
    <sheet name="Variation inventaire " sheetId="2" r:id="rId5"/>
  </sheets>
  <definedNames>
    <definedName name="_Toc208301973" localSheetId="2">'Part estimative - BPU 2'!#REF!</definedName>
    <definedName name="_xlnm.Print_Area" localSheetId="0">DPGF!$A$7:$Z$76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0" i="8" l="1"/>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59" i="8"/>
  <c r="K186" i="8" s="1"/>
  <c r="Q80" i="1"/>
  <c r="Q81" i="1"/>
  <c r="F31" i="6"/>
  <c r="F32" i="6" s="1"/>
  <c r="B86" i="1" s="1"/>
  <c r="E30" i="6"/>
  <c r="F30" i="6" s="1"/>
  <c r="E31" i="6"/>
  <c r="Q69" i="1"/>
  <c r="K54" i="8"/>
  <c r="K55" i="8"/>
  <c r="K53"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7" i="8"/>
  <c r="G8" i="9"/>
  <c r="G11" i="9" s="1"/>
  <c r="G169" i="2"/>
  <c r="B89" i="1" s="1"/>
  <c r="G7" i="9"/>
  <c r="G9" i="9"/>
  <c r="G10" i="9"/>
  <c r="F18" i="6"/>
  <c r="Q14" i="1"/>
  <c r="Q17" i="1"/>
  <c r="E9" i="6"/>
  <c r="F9" i="6" s="1"/>
  <c r="Q19" i="1"/>
  <c r="Q20" i="1"/>
  <c r="Q60" i="1"/>
  <c r="Q55" i="1"/>
  <c r="Q50" i="1"/>
  <c r="Q49" i="1"/>
  <c r="Q46" i="1"/>
  <c r="Q41" i="1"/>
  <c r="Q40" i="1"/>
  <c r="Q26" i="1"/>
  <c r="Q65" i="1"/>
  <c r="Q64" i="1"/>
  <c r="Q63" i="1"/>
  <c r="Q62" i="1"/>
  <c r="Q61" i="1"/>
  <c r="Q59" i="1"/>
  <c r="Q58" i="1"/>
  <c r="Q57" i="1"/>
  <c r="Q56" i="1"/>
  <c r="Q54" i="1"/>
  <c r="Q53" i="1"/>
  <c r="Q52" i="1"/>
  <c r="Q51" i="1"/>
  <c r="Q47" i="1"/>
  <c r="Q45" i="1"/>
  <c r="Q12" i="1"/>
  <c r="Q13" i="1"/>
  <c r="Q15" i="1"/>
  <c r="Q16" i="1"/>
  <c r="Q18" i="1"/>
  <c r="Q21" i="1"/>
  <c r="Q22" i="1"/>
  <c r="Q23" i="1"/>
  <c r="Q24" i="1"/>
  <c r="Q25" i="1"/>
  <c r="Q27" i="1"/>
  <c r="Q28" i="1"/>
  <c r="Q29" i="1"/>
  <c r="Q30" i="1"/>
  <c r="Q31" i="1"/>
  <c r="Q32" i="1"/>
  <c r="Q33" i="1"/>
  <c r="Q34" i="1"/>
  <c r="Q35" i="1"/>
  <c r="Q36" i="1"/>
  <c r="Q37" i="1"/>
  <c r="B67" i="1" l="1"/>
  <c r="B38" i="1"/>
  <c r="B42" i="1"/>
  <c r="B85" i="1"/>
  <c r="C54" i="8" l="1"/>
  <c r="C53" i="8"/>
  <c r="Q82" i="1" l="1"/>
  <c r="Q79" i="1"/>
  <c r="B83" i="1" s="1"/>
  <c r="Q75" i="1" l="1"/>
  <c r="Q72" i="1" l="1"/>
  <c r="E7" i="6"/>
  <c r="F7" i="6" s="1"/>
  <c r="E8" i="6"/>
  <c r="F8" i="6" s="1"/>
  <c r="E10" i="6"/>
  <c r="F10" i="6" s="1"/>
  <c r="E11" i="6"/>
  <c r="F11" i="6" s="1"/>
  <c r="E12" i="6"/>
  <c r="F12" i="6" s="1"/>
  <c r="E13" i="6"/>
  <c r="F13" i="6" s="1"/>
  <c r="E14" i="6"/>
  <c r="F14" i="6" s="1"/>
  <c r="E15" i="6"/>
  <c r="F15" i="6" s="1"/>
  <c r="E16" i="6"/>
  <c r="F16" i="6" s="1"/>
  <c r="E17" i="6"/>
  <c r="F17" i="6" s="1"/>
  <c r="E19" i="6"/>
  <c r="F19" i="6" s="1"/>
  <c r="E20" i="6"/>
  <c r="F20" i="6" s="1"/>
  <c r="E21" i="6"/>
  <c r="F21" i="6" s="1"/>
  <c r="E22" i="6"/>
  <c r="F22" i="6" s="1"/>
  <c r="E23" i="6"/>
  <c r="F23" i="6" s="1"/>
  <c r="E24" i="6"/>
  <c r="F24" i="6" s="1"/>
  <c r="E25" i="6"/>
  <c r="F25" i="6" s="1"/>
  <c r="E26" i="6"/>
  <c r="F26" i="6" s="1"/>
  <c r="E27" i="6"/>
  <c r="F27" i="6" s="1"/>
  <c r="E28" i="6"/>
  <c r="F28" i="6" s="1"/>
  <c r="E29" i="6"/>
  <c r="F29" i="6" s="1"/>
  <c r="Q77" i="1"/>
  <c r="Q73" i="1"/>
  <c r="Q76" i="1"/>
  <c r="B77" i="1" s="1"/>
  <c r="Q67" i="1"/>
  <c r="Q71" i="1"/>
  <c r="Q70" i="1"/>
  <c r="B73" i="1" l="1"/>
  <c r="B87" i="1"/>
  <c r="B88" i="1" l="1"/>
  <c r="B90" i="1" s="1"/>
  <c r="Q43" i="1"/>
</calcChain>
</file>

<file path=xl/sharedStrings.xml><?xml version="1.0" encoding="utf-8"?>
<sst xmlns="http://schemas.openxmlformats.org/spreadsheetml/2006/main" count="1265" uniqueCount="430">
  <si>
    <t>Critère</t>
  </si>
  <si>
    <t>Collecte verre</t>
  </si>
  <si>
    <t>Collecte cadavres d’animaux</t>
  </si>
  <si>
    <t>tonne</t>
  </si>
  <si>
    <t>Unité</t>
  </si>
  <si>
    <t>DASRI</t>
  </si>
  <si>
    <t>Enrobés</t>
  </si>
  <si>
    <t>Huile de friture</t>
  </si>
  <si>
    <t>Verre alimentaire</t>
  </si>
  <si>
    <t>Boues STEP ES</t>
  </si>
  <si>
    <t>Montant transport 
en €/tonne transportée (€ HT)</t>
  </si>
  <si>
    <t>Montant d’élimination
incluant la TGAP
en €/tonne (non contractuel) 
(€ HT)</t>
  </si>
  <si>
    <t>Nature des déchets</t>
  </si>
  <si>
    <t>contenant</t>
  </si>
  <si>
    <t>Collecte et tri des DND</t>
  </si>
  <si>
    <t>Collecte et tri des DND encombrants en vrac</t>
  </si>
  <si>
    <t>Collecte sélective des déchets urbains</t>
  </si>
  <si>
    <t>Collecte sélective des déchets de restauration</t>
  </si>
  <si>
    <t>Collecte et destruction des documents « diffusion restreinte », papier ordinaire, petits supports numériques et déchets à impacts émotionnels</t>
  </si>
  <si>
    <t xml:space="preserve">Collecte des cadavres d’animaux sauvages </t>
  </si>
  <si>
    <t>Collecte des boues ES</t>
  </si>
  <si>
    <t xml:space="preserve">Collecte des boues de potabilisation </t>
  </si>
  <si>
    <t>Exploitation des installations communes</t>
  </si>
  <si>
    <t>Exploitation de l’installation de transit</t>
  </si>
  <si>
    <t>Assistance aux travaux ou inspections et expertise technique</t>
  </si>
  <si>
    <t>Veille réglementaire et analyses technico-économiques relatives aux déchets et installations</t>
  </si>
  <si>
    <t xml:space="preserve">Part optionnelle </t>
  </si>
  <si>
    <t xml:space="preserve">Option 2 : Prolongation 12 mois </t>
  </si>
  <si>
    <t xml:space="preserve">Option 3: Prolongation 12 mois </t>
  </si>
  <si>
    <t xml:space="preserve">Profil 1 ( à préciser) </t>
  </si>
  <si>
    <t xml:space="preserve">Profil 2 ( à préciser) </t>
  </si>
  <si>
    <t xml:space="preserve">Profil 3 ( à préciser) </t>
  </si>
  <si>
    <t xml:space="preserve">Profil 4 ( à préciser) </t>
  </si>
  <si>
    <t xml:space="preserve">Profil 5 ( à préciser) </t>
  </si>
  <si>
    <t>Nbre jours</t>
  </si>
  <si>
    <t>Taux journalier 
€ HT</t>
  </si>
  <si>
    <t xml:space="preserve">Gestion des déchets dangereux </t>
  </si>
  <si>
    <t>Exploitation des installations</t>
  </si>
  <si>
    <t>Prestations transverses</t>
  </si>
  <si>
    <t>Montant total Forfaitaire 
€ HT</t>
  </si>
  <si>
    <t>Profil X (rajouter autant de colonnes que de profils prévus dans l'organisation)</t>
  </si>
  <si>
    <t>Nombre moyen annuel de contenants</t>
  </si>
  <si>
    <t xml:space="preserve">Soumissionnaire: </t>
  </si>
  <si>
    <t>B25-02470-LAM- GESTION DES DECHETS CONVENTIONNELS- DPGF</t>
  </si>
  <si>
    <t>25 collectes/an</t>
  </si>
  <si>
    <t>Profil agent de terrain</t>
  </si>
  <si>
    <t>Une demie journée d’un camion ampliroll avec chauffeur ;</t>
  </si>
  <si>
    <t>Une journée d’un camion hydrocureur avec chauffeur ;</t>
  </si>
  <si>
    <t>Une journée d’un camion-citerne d’un volume supérieur à 20m3 avec chauffeur ;</t>
  </si>
  <si>
    <t>Mise à disposition mensuelle d’un contenant réfrigéré de 10m3 pour les cadavres d’animaux ;</t>
  </si>
  <si>
    <t>Mise à disposition et évacuation d’une benne déchets inertes directement vers l’exutoire dans le cadre d’un chantier clos (quantité totale supérieure à 20 tonnes) ;</t>
  </si>
  <si>
    <t>Mise à disposition et évacuation d’une benne de déchets issus du tri 8 flux directement vers l’exutoire dans le cadre d’un chantier clos (quantité totale supérieure à 20 tonnes) ;</t>
  </si>
  <si>
    <t>Nettoyage de zones souillées par le renversement d’un conteneur urbain entre 330 et 1000 litres (par des animaux par exemple). Sur demande du CEA, le nettoyage devra être réalisé dans les deux heures qui suivent la demande </t>
  </si>
  <si>
    <t>Collecte d’un conteneur dans un chantier clos suivant les fréquences contractuelles</t>
  </si>
  <si>
    <t>Collecte exceptionnelle d’un conteneur hors fréquences contractuelles</t>
  </si>
  <si>
    <t>Tri et caractérisation et émission d’un rapport détaillé d’un conteneur urbain de :</t>
  </si>
  <si>
    <t>Tri et caractérisation et émission d’un rapport détaillé d’une benne de :</t>
  </si>
  <si>
    <t>Identification, puçage et référencement d’un conteneur urbain </t>
  </si>
  <si>
    <t>Mise à disposition et/ou retrait d’un conteneur urbain complémentaire avec l’identification, le puçage et le référencement.</t>
  </si>
  <si>
    <t>Montant forfaitaire unitaire (€ HT)</t>
  </si>
  <si>
    <r>
      <rPr>
        <sz val="7"/>
        <color theme="1"/>
        <rFont val="Arial"/>
        <family val="2"/>
      </rPr>
      <t xml:space="preserve"> </t>
    </r>
    <r>
      <rPr>
        <sz val="10"/>
        <color theme="1"/>
        <rFont val="Arial"/>
        <family val="2"/>
      </rPr>
      <t>Une heure tractopelle avec chauffeur ;</t>
    </r>
  </si>
  <si>
    <r>
      <t xml:space="preserve">            o</t>
    </r>
    <r>
      <rPr>
        <sz val="7"/>
        <color theme="1"/>
        <rFont val="Arial"/>
        <family val="2"/>
      </rPr>
      <t xml:space="preserve">    </t>
    </r>
    <r>
      <rPr>
        <sz val="10"/>
        <color theme="1"/>
        <rFont val="Arial"/>
        <family val="2"/>
      </rPr>
      <t>330 litres </t>
    </r>
  </si>
  <si>
    <r>
      <t xml:space="preserve">            o</t>
    </r>
    <r>
      <rPr>
        <sz val="7"/>
        <color theme="1"/>
        <rFont val="Arial"/>
        <family val="2"/>
      </rPr>
      <t xml:space="preserve">    </t>
    </r>
    <r>
      <rPr>
        <sz val="10"/>
        <color theme="1"/>
        <rFont val="Arial"/>
        <family val="2"/>
      </rPr>
      <t>770 litres</t>
    </r>
  </si>
  <si>
    <r>
      <t xml:space="preserve">            o</t>
    </r>
    <r>
      <rPr>
        <sz val="7"/>
        <color theme="1"/>
        <rFont val="Arial"/>
        <family val="2"/>
      </rPr>
      <t xml:space="preserve">    </t>
    </r>
    <r>
      <rPr>
        <sz val="10"/>
        <color theme="1"/>
        <rFont val="Arial"/>
        <family val="2"/>
      </rPr>
      <t>1000 litres</t>
    </r>
  </si>
  <si>
    <r>
      <t xml:space="preserve">            o</t>
    </r>
    <r>
      <rPr>
        <sz val="7"/>
        <color theme="1"/>
        <rFont val="Arial"/>
        <family val="2"/>
      </rPr>
      <t xml:space="preserve">    </t>
    </r>
    <r>
      <rPr>
        <sz val="10"/>
        <color theme="1"/>
        <rFont val="Arial"/>
        <family val="2"/>
      </rPr>
      <t>12 m3</t>
    </r>
  </si>
  <si>
    <r>
      <t xml:space="preserve">            o</t>
    </r>
    <r>
      <rPr>
        <sz val="7"/>
        <color theme="1"/>
        <rFont val="Arial"/>
        <family val="2"/>
      </rPr>
      <t xml:space="preserve">    </t>
    </r>
    <r>
      <rPr>
        <sz val="10"/>
        <color theme="1"/>
        <rFont val="Arial"/>
        <family val="2"/>
      </rPr>
      <t xml:space="preserve">15 m3 </t>
    </r>
  </si>
  <si>
    <r>
      <t xml:space="preserve">            o</t>
    </r>
    <r>
      <rPr>
        <sz val="7"/>
        <color theme="1"/>
        <rFont val="Arial"/>
        <family val="2"/>
      </rPr>
      <t xml:space="preserve">    </t>
    </r>
    <r>
      <rPr>
        <sz val="10"/>
        <color theme="1"/>
        <rFont val="Arial"/>
        <family val="2"/>
      </rPr>
      <t xml:space="preserve">30 m3 </t>
    </r>
  </si>
  <si>
    <r>
      <t xml:space="preserve">            o</t>
    </r>
    <r>
      <rPr>
        <sz val="7"/>
        <color theme="1"/>
        <rFont val="Arial"/>
        <family val="2"/>
      </rPr>
      <t xml:space="preserve">    </t>
    </r>
    <r>
      <rPr>
        <sz val="10"/>
        <color theme="1"/>
        <rFont val="Arial"/>
        <family val="2"/>
      </rPr>
      <t>35 m3 </t>
    </r>
  </si>
  <si>
    <t>Profil conducteur d’engin</t>
  </si>
  <si>
    <t>Collecte toners et cartouches d’imprimantes</t>
  </si>
  <si>
    <t>Collecte plastiques</t>
  </si>
  <si>
    <t>Collecte déchet d'éléments d'ameublement</t>
  </si>
  <si>
    <t>Collecte palettes</t>
  </si>
  <si>
    <t>Collecte déchets verts</t>
  </si>
  <si>
    <t>Option 1 : Prise en charge (10 jours ouvrés)</t>
  </si>
  <si>
    <t xml:space="preserve">Option 4: Réversibilité (20 jours ouvrés) </t>
  </si>
  <si>
    <t>Gestion des déchets inertes</t>
  </si>
  <si>
    <t xml:space="preserve">Expert chimiste </t>
  </si>
  <si>
    <t>Evacuation des déchets Non Dangereux</t>
  </si>
  <si>
    <t>Evacuation  des déchets Dangereux</t>
  </si>
  <si>
    <t>Evacuation  des déchets Inertes</t>
  </si>
  <si>
    <t>Collecte de cadavre incluant la mise à disposition de contenant</t>
  </si>
  <si>
    <t xml:space="preserve">UO1 </t>
  </si>
  <si>
    <t>UO2</t>
  </si>
  <si>
    <t>UO3</t>
  </si>
  <si>
    <t>UO4</t>
  </si>
  <si>
    <t>UO5</t>
  </si>
  <si>
    <t>UO6</t>
  </si>
  <si>
    <t>UO7</t>
  </si>
  <si>
    <t>UO8</t>
  </si>
  <si>
    <t>UO9</t>
  </si>
  <si>
    <t>UO10</t>
  </si>
  <si>
    <t>UO11</t>
  </si>
  <si>
    <t>UO12</t>
  </si>
  <si>
    <t>UO13</t>
  </si>
  <si>
    <t>UO14</t>
  </si>
  <si>
    <t>UO15</t>
  </si>
  <si>
    <t>Enlèvement d'un contenant unitaire de déchets inertes à la demande du CEA au-delà d'une rotation par semaine</t>
  </si>
  <si>
    <t>Montant total forfaitaire  (€ HT)</t>
  </si>
  <si>
    <t xml:space="preserve"> - UO12.1</t>
  </si>
  <si>
    <t xml:space="preserve"> - UO12.2</t>
  </si>
  <si>
    <t xml:space="preserve"> - UO12.3</t>
  </si>
  <si>
    <t xml:space="preserve"> - UO13.1</t>
  </si>
  <si>
    <t xml:space="preserve"> - UO13.2</t>
  </si>
  <si>
    <t xml:space="preserve"> - UO13.3</t>
  </si>
  <si>
    <t xml:space="preserve"> - UO13.4</t>
  </si>
  <si>
    <t>Fourniture des contenants nécessaires pour une évacuation des copeaux de zircaloy ;</t>
  </si>
  <si>
    <t>Mode de facturation</t>
  </si>
  <si>
    <t>Déchets de démolition recyclables (y compris céramique et porcelaine) </t>
  </si>
  <si>
    <t>Fonds de toupie en GRVS</t>
  </si>
  <si>
    <t>Collecte et gestion des apports de déchets inertes (enrobés, déchets de démolition type gravats, fonds de toupies en GRVS, porcelaine/céramique)</t>
  </si>
  <si>
    <t>Gestion des déchets non dangereux</t>
  </si>
  <si>
    <t xml:space="preserve">Montant total gestion des déchets inertes en € HT </t>
  </si>
  <si>
    <t xml:space="preserve">Montant total gestion des déchets non dangereux en € HT </t>
  </si>
  <si>
    <t xml:space="preserve">Montant total gestion des déchets  dangereux en € HT </t>
  </si>
  <si>
    <t xml:space="preserve">Montant total prestations transverses en € HT </t>
  </si>
  <si>
    <t xml:space="preserve">Montant total part optionnelle en € HT </t>
  </si>
  <si>
    <t xml:space="preserve">Montant total part estimative en € HT </t>
  </si>
  <si>
    <t>Part ferme 36 mois  - Gestion des déchets conventionnels</t>
  </si>
  <si>
    <t>Parts estimatives</t>
  </si>
  <si>
    <t>Prix unitaire forfaitaire en dehors de la fourchette € HT</t>
  </si>
  <si>
    <t>Variation incluse dans le forfait</t>
  </si>
  <si>
    <t>UO16</t>
  </si>
  <si>
    <t>Collecte</t>
  </si>
  <si>
    <t xml:space="preserve">Achat de contenants </t>
  </si>
  <si>
    <t xml:space="preserve">Nombre </t>
  </si>
  <si>
    <t xml:space="preserve">Nombre de contenants </t>
  </si>
  <si>
    <t xml:space="preserve">Type de contenant </t>
  </si>
  <si>
    <t xml:space="preserve">Contenant </t>
  </si>
  <si>
    <t xml:space="preserve">Mise à diposition de contenant </t>
  </si>
  <si>
    <t xml:space="preserve">Nombre de contenants mis à disposition </t>
  </si>
  <si>
    <t xml:space="preserve"> + ou - 10% arrondi à l'entier supérieur </t>
  </si>
  <si>
    <t>Nombre de contenants collectés</t>
  </si>
  <si>
    <t>Collecte déchets urbains non recyclables (DUNR)</t>
  </si>
  <si>
    <t xml:space="preserve">Collecte déchets urbains recyclables papier </t>
  </si>
  <si>
    <t>Collecte déchets urbains recyclables carton</t>
  </si>
  <si>
    <t>Collecte polystyrène</t>
  </si>
  <si>
    <t>Collecte déchets métalliques (boites de conserve)</t>
  </si>
  <si>
    <t>Collecte plastique (films et bouteilles plastique)</t>
  </si>
  <si>
    <t xml:space="preserve">Collecte de biodéchets </t>
  </si>
  <si>
    <t>50 tonnes</t>
  </si>
  <si>
    <t xml:space="preserve">Nombre de tonnes collectés </t>
  </si>
  <si>
    <t xml:space="preserve">Type de prestations </t>
  </si>
  <si>
    <t>Séparateurs hydrocarbures</t>
  </si>
  <si>
    <t>Pompage</t>
  </si>
  <si>
    <t>Nombre de séparateurs</t>
  </si>
  <si>
    <t>Gestion administrative des transports à destination de la zone Harmonie et des évacuations en direct</t>
  </si>
  <si>
    <t xml:space="preserve">Montant scénario en € HT
(Transport + Elimination) </t>
  </si>
  <si>
    <t>Montant scénario en € HT
 (Transport + élimination)</t>
  </si>
  <si>
    <r>
      <t xml:space="preserve">Filière d'élimination proposée 
</t>
    </r>
    <r>
      <rPr>
        <b/>
        <i/>
        <sz val="11"/>
        <color theme="0"/>
        <rFont val="Calibri"/>
        <family val="2"/>
        <scheme val="minor"/>
      </rPr>
      <t>(le soumissionnaire peut proposer plusieurs filières pour un même déchet. La ligne du déchet correspondant pourra donc être dupliquée autant que de filières possibles. Seule la 1ère filière identifiée sera prise en compte dans la comparaison des offres)</t>
    </r>
  </si>
  <si>
    <r>
      <t xml:space="preserve">Filière d'élimination proposée 
</t>
    </r>
    <r>
      <rPr>
        <b/>
        <i/>
        <sz val="11"/>
        <color theme="0"/>
        <rFont val="Arial"/>
        <family val="2"/>
      </rPr>
      <t>(le soumissionnaire peut proposer plusieurs filières pour un même déchet. La ligne du déchet correspondant pourra donc être dupliquée autant que de filières possibles. Seule la 1ère filière identifiée sera prise en compte dans la comparaison des offres)</t>
    </r>
  </si>
  <si>
    <t xml:space="preserve">SCENARIO PARTS ESTIMATIVES SUR BPU 1 - TRANSPORT ET ELIMINATION VERS LES FILIERES AGREEES </t>
  </si>
  <si>
    <t>SCENARIO PARTS ESTIMATIVES SUR BPU 2</t>
  </si>
  <si>
    <t xml:space="preserve">Montant total scénario 
en € HT </t>
  </si>
  <si>
    <t>Chef de site/Responsable d’Exploitation</t>
  </si>
  <si>
    <t>Total scénario part estimative sur BPU 1 € HT</t>
  </si>
  <si>
    <t>Total scénario part estimative sur BPU 2 € HT</t>
  </si>
  <si>
    <t>Total scénario part estimative sur devis préalable (€ HT)</t>
  </si>
  <si>
    <t>Taux horaire € HT</t>
  </si>
  <si>
    <t>Taux journalier € HT</t>
  </si>
  <si>
    <t>SCENARIO PARTS ESTIMATIVES SUR DEVIS PREALABLES</t>
  </si>
  <si>
    <t>BIDON 10L</t>
  </si>
  <si>
    <t>BIDON 20L</t>
  </si>
  <si>
    <t>BIDON DASRI</t>
  </si>
  <si>
    <t>BIG BAG GRAVATS</t>
  </si>
  <si>
    <t>BIG BAG AMIANTE</t>
  </si>
  <si>
    <t>BIG BAG UN</t>
  </si>
  <si>
    <t>CAISSE DASRI 30L</t>
  </si>
  <si>
    <t>CAISSE PALETTE 800L</t>
  </si>
  <si>
    <t>CAISSE PALETTE 800L ADR AVEC COUVERCLE</t>
  </si>
  <si>
    <t>CARTON 50L DASRI</t>
  </si>
  <si>
    <t>CARTON 50L DD</t>
  </si>
  <si>
    <t>CARTON 50L DD AEROSOLS</t>
  </si>
  <si>
    <t>CARTON TONERS</t>
  </si>
  <si>
    <t>CARTONS COPEAUX DE ZIRCALOY</t>
  </si>
  <si>
    <t>CARTONS SACS BIODEGRADABLES 120L</t>
  </si>
  <si>
    <t>CONTENANT AMPOULES BASSE CONSOMATION</t>
  </si>
  <si>
    <t>CONTENANT BOUTEILLES PLASTIQUES</t>
  </si>
  <si>
    <t>CONTENANT CANETTES</t>
  </si>
  <si>
    <t>CONTENANT GOBELETS CARTONS</t>
  </si>
  <si>
    <t>CONTENANT NEONS/TUBES FLUORESCENTS</t>
  </si>
  <si>
    <t>FUT 200L BONDE METAL</t>
  </si>
  <si>
    <t>FUT 200L BONDE PLASTIQUE</t>
  </si>
  <si>
    <t>FUT 200L OUVERTURE TOTALE METALLIQUE</t>
  </si>
  <si>
    <t>FUT 200L OUVERTURE TOTALE PLASTIQUE</t>
  </si>
  <si>
    <t>FUT 30L OUVERTURE TOTALE PLASTIQUE</t>
  </si>
  <si>
    <t>FUT 60L BONDE PLASTIQUE</t>
  </si>
  <si>
    <t>FUT 60L OUVERTURE TOTALE PLASTIQUE</t>
  </si>
  <si>
    <t>GRV 1000 L</t>
  </si>
  <si>
    <t>ROULEAU DE SAC BIODEGRADABLE 80L</t>
  </si>
  <si>
    <t>ROULEAUX SACHES PERFOREES (pour papier broyé)</t>
  </si>
  <si>
    <t>SACHES PLASTIQUE 110L</t>
  </si>
  <si>
    <t>SACHES PLASTIQUES 300L</t>
  </si>
  <si>
    <t>SACHES PLASTIQUES 600L</t>
  </si>
  <si>
    <t>TONNELET 30L DD</t>
  </si>
  <si>
    <t>TONNELET BOUCHONS</t>
  </si>
  <si>
    <t>BACS EQUARRISSAGE</t>
  </si>
  <si>
    <t>BENNE EMS 25M3</t>
  </si>
  <si>
    <t>BENNE GRAVATS</t>
  </si>
  <si>
    <t>CAISSE GRILLAGEE ECO ORGANISME</t>
  </si>
  <si>
    <t>CAISSON 15M3</t>
  </si>
  <si>
    <t>CAISSON 15M3 CAPOTE</t>
  </si>
  <si>
    <t>CAISSON 30M3/35M3</t>
  </si>
  <si>
    <t>CAISSON BOUES STEP ES 15M3</t>
  </si>
  <si>
    <t>ECOBENNE</t>
  </si>
  <si>
    <t>ECOBENNE COMPARTIMENTEE</t>
  </si>
  <si>
    <t>GRILLE ECRANS 1M3</t>
  </si>
  <si>
    <t>PALETTE MISE A DISPOSITION</t>
  </si>
  <si>
    <t>ROLLS</t>
  </si>
  <si>
    <t>ROLLS PAPIER DR</t>
  </si>
  <si>
    <t>TONNELET PILES</t>
  </si>
  <si>
    <t>Collecte avec ou sans regroupement (contenants du Titulaire ou du CEA)</t>
  </si>
  <si>
    <t>BAC 750L ALU DASRI</t>
  </si>
  <si>
    <t>BIG BAG  GRAVATS</t>
  </si>
  <si>
    <t>BODY BENNE  AMIANTE 15M3</t>
  </si>
  <si>
    <t>CAISSON 30M3/35m3</t>
  </si>
  <si>
    <t>CARTON  TONERS</t>
  </si>
  <si>
    <t>CONTENANT NEONS ET TUBES FLUORESCENTS</t>
  </si>
  <si>
    <t>GRV 1000L</t>
  </si>
  <si>
    <t>POMPAGE LIQUIDE VRAC</t>
  </si>
  <si>
    <t>SAC BIODEGRADABLE 80L</t>
  </si>
  <si>
    <t>SACHES PLASTIQUE 110L (bouteilles plastiques, canettes, gobelets cartons)</t>
  </si>
  <si>
    <t>VRAC</t>
  </si>
  <si>
    <t>CONTENEUR BOUTEILLES PLASTIQUES 330L</t>
  </si>
  <si>
    <t>Biodéchets</t>
  </si>
  <si>
    <t>Bouchons plastique</t>
  </si>
  <si>
    <t>Boues de curage de bassin ornement</t>
  </si>
  <si>
    <t>Boues liquides</t>
  </si>
  <si>
    <t>Bouteilles plastiques</t>
  </si>
  <si>
    <t>Briques de plomb</t>
  </si>
  <si>
    <t>Câble cuivre, bronze, laiton</t>
  </si>
  <si>
    <t>Carcasses animaux morts</t>
  </si>
  <si>
    <t>Cartons</t>
  </si>
  <si>
    <t>Conteneurs plastiques</t>
  </si>
  <si>
    <t>Déchet d'Eléments d'Ameublement non ménagers (DEA)</t>
  </si>
  <si>
    <t>Déchets à impact émotionnel</t>
  </si>
  <si>
    <t>Dechets aluminium</t>
  </si>
  <si>
    <t>Déchets bois</t>
  </si>
  <si>
    <t>Déchets de plâtre</t>
  </si>
  <si>
    <t>Déchets de toiture bitumineux</t>
  </si>
  <si>
    <t>Déchets non valorisables</t>
  </si>
  <si>
    <t>Déchets plâtre</t>
  </si>
  <si>
    <t>Déchets Urbains Non Recyclables</t>
  </si>
  <si>
    <t>Déchets verts feuilles</t>
  </si>
  <si>
    <t>Déchets verts branches</t>
  </si>
  <si>
    <t>Déchets verts souches/troncs</t>
  </si>
  <si>
    <t>Documents papier sensibles préalablement broyés</t>
  </si>
  <si>
    <t>Emballages Valorisés en Mélange (EVM)</t>
  </si>
  <si>
    <t>Films plastiques</t>
  </si>
  <si>
    <t>Gaines et tuyauteries plastique</t>
  </si>
  <si>
    <t>Gobelet cartons</t>
  </si>
  <si>
    <t>Gobelets biodégradables</t>
  </si>
  <si>
    <t>Gobelets cartons</t>
  </si>
  <si>
    <t>Gobelets plastiques</t>
  </si>
  <si>
    <t>Granulés de bois</t>
  </si>
  <si>
    <t>Inox</t>
  </si>
  <si>
    <t>Laine de roche/laine de verre</t>
  </si>
  <si>
    <t>Marc de café</t>
  </si>
  <si>
    <t>Masques chirurgicaux</t>
  </si>
  <si>
    <t>Métaux en mélange, ferraille</t>
  </si>
  <si>
    <t>Papier</t>
  </si>
  <si>
    <t>Petit Support Numérique</t>
  </si>
  <si>
    <t>Pneumatiques</t>
  </si>
  <si>
    <t>Polystyrène</t>
  </si>
  <si>
    <t>Souches, troncs d'arbres</t>
  </si>
  <si>
    <t>Toners et cartouches d'imprimantes</t>
  </si>
  <si>
    <t>Acide (UN 2796)</t>
  </si>
  <si>
    <t>Acides vrac</t>
  </si>
  <si>
    <t>Acide chlorhydrique</t>
  </si>
  <si>
    <t>Acide fluonitrique vrac</t>
  </si>
  <si>
    <t>Acide minéral liquide (UN 3264)</t>
  </si>
  <si>
    <t>Acide nitrique concentré</t>
  </si>
  <si>
    <t>Acide nitrique concentré vrac</t>
  </si>
  <si>
    <t>acide sulfurique vrac</t>
  </si>
  <si>
    <t>Aérosols (UN 1950)</t>
  </si>
  <si>
    <t>Alumine</t>
  </si>
  <si>
    <t>Amiante EPI /EPC</t>
  </si>
  <si>
    <t>Amiante Fibrociment</t>
  </si>
  <si>
    <t>Amiante autre</t>
  </si>
  <si>
    <t>Ampoules au sodium</t>
  </si>
  <si>
    <t>Base minérale (UN 3266)</t>
  </si>
  <si>
    <t>Batteries Ni-Cd (UN 2795)</t>
  </si>
  <si>
    <t>Batteries plomb (UN 2794)</t>
  </si>
  <si>
    <t>Bouteilles de gaz azote</t>
  </si>
  <si>
    <t>Briques réfractaires DRNR</t>
  </si>
  <si>
    <t>Carburant diesel FOD</t>
  </si>
  <si>
    <t>Cellules HT/BT contenant du SF6</t>
  </si>
  <si>
    <t>Chiffons et matériaux souillés (UN 3509)</t>
  </si>
  <si>
    <t>Déchets de dégrillage de STEP (UN 3077)</t>
  </si>
  <si>
    <t>DEEE</t>
  </si>
  <si>
    <t>DEEE non dégazés</t>
  </si>
  <si>
    <t>Eau organique (Glycol) en conditionné (UN 3082)</t>
  </si>
  <si>
    <t>Eau organique (Glycol) vrac</t>
  </si>
  <si>
    <t>Eau organique (UN 1760) vrac</t>
  </si>
  <si>
    <t>Eaux borées vrac</t>
  </si>
  <si>
    <t>Eaux fluorées vrac</t>
  </si>
  <si>
    <t>Eaux résiduaires hydrocarburées (UN 3082):</t>
  </si>
  <si>
    <t>Eaux résiduaires non hydrocarburées (UN 3082):</t>
  </si>
  <si>
    <t>Eaux usées</t>
  </si>
  <si>
    <t>Ecrans</t>
  </si>
  <si>
    <t>Emballages souillés (UN 3509)</t>
  </si>
  <si>
    <t>Emballages souillés par acide fluorhydrique</t>
  </si>
  <si>
    <t>Emballages, chiffons et matériaux souillés</t>
  </si>
  <si>
    <t>Enrobés contaminés au HAP</t>
  </si>
  <si>
    <t>FCR, Mousse type polystyrène</t>
  </si>
  <si>
    <t>Filtres souillés (UN 3077)</t>
  </si>
  <si>
    <t>Fluides frigorigènes</t>
  </si>
  <si>
    <t>Graphite</t>
  </si>
  <si>
    <t>GRV souillé (UN 3264)</t>
  </si>
  <si>
    <t>Huiles noires (UN 3082)</t>
  </si>
  <si>
    <t>Huiles solubles et huiles de coupe (UN 3082)</t>
  </si>
  <si>
    <t>Huiles usées</t>
  </si>
  <si>
    <t>Huiles usées (NON SOUMIS)</t>
  </si>
  <si>
    <t>Lessive de soude (UN 1760)</t>
  </si>
  <si>
    <t>Matériaux filtrants souillés (UN 3077)</t>
  </si>
  <si>
    <t>Matériaux souillés (UN 3077)</t>
  </si>
  <si>
    <t>Mercure, thermomètres et déchets mercuriels divers (UN 2809)</t>
  </si>
  <si>
    <t>Néons et ampoules basse consommation</t>
  </si>
  <si>
    <t>Oxydant réducteur Minéral (UN 3139)</t>
  </si>
  <si>
    <t>Pateux Non Chloré (UN 3077)</t>
  </si>
  <si>
    <t>PCL &lt;10L</t>
  </si>
  <si>
    <t>PCL 10 à 200L</t>
  </si>
  <si>
    <t>PCL très dangereux</t>
  </si>
  <si>
    <t>PCL&lt;10L (UN 3282)</t>
  </si>
  <si>
    <t>Peinture / Produits pâteux (UN 3077)</t>
  </si>
  <si>
    <t>Piles (non soumis)</t>
  </si>
  <si>
    <t>Piles en mélange (UN 3090)</t>
  </si>
  <si>
    <t>Piles et batteries Ni-Cd (UN 2795)</t>
  </si>
  <si>
    <t>Piles et Batteries plomb</t>
  </si>
  <si>
    <t>Piles Plombs (UN 2794)</t>
  </si>
  <si>
    <t>Plomb, peinture plomb sur support</t>
  </si>
  <si>
    <t>Poudres d'extincteurs</t>
  </si>
  <si>
    <t>Poudres et copeaux de zircaloy</t>
  </si>
  <si>
    <t>Produit chimique de Laboratoire</t>
  </si>
  <si>
    <t>Résines échangeuses d'ions (UN 2811)</t>
  </si>
  <si>
    <t>Résines échangeuses d'ions (UN 3077)</t>
  </si>
  <si>
    <t>Sable de grenaillages peinture au plomb (UN 3077)</t>
  </si>
  <si>
    <t>Sable souillé (UN 2811)</t>
  </si>
  <si>
    <t>Soude liquide concentrée (UN 1824)</t>
  </si>
  <si>
    <t>Structures métalliques avec peinture au plomb</t>
  </si>
  <si>
    <t>Terres polluées</t>
  </si>
  <si>
    <t>Traverse de bois créosotée (UN 3082)</t>
  </si>
  <si>
    <t>€/tonne</t>
  </si>
  <si>
    <t>Forfait</t>
  </si>
  <si>
    <t>UO17</t>
  </si>
  <si>
    <t>Collecte de papier DR en monoflux et entreposage dans la zone sécurisée du bât 785</t>
  </si>
  <si>
    <t>Collecte Emballages Valorisés en Mélange</t>
  </si>
  <si>
    <r>
      <t xml:space="preserve">Quantité incluse dans le forfait </t>
    </r>
    <r>
      <rPr>
        <b/>
        <sz val="11"/>
        <color rgb="FFFF0000"/>
        <rFont val="Calibri"/>
        <family val="2"/>
        <scheme val="minor"/>
      </rPr>
      <t>/an</t>
    </r>
  </si>
  <si>
    <t xml:space="preserve"> Entreposage actuel sur la ZTDD (Cf.6.4.3) </t>
  </si>
  <si>
    <t xml:space="preserve">Plus ou moins value mensuelle si entreposage cible sur la ZTDD (Cf.6.4.3) </t>
  </si>
  <si>
    <t>Total variation d'inventaire (à des fins de scénario) € HT</t>
  </si>
  <si>
    <r>
      <t>Nre de jours</t>
    </r>
    <r>
      <rPr>
        <b/>
        <sz val="11"/>
        <color rgb="FFFF0000"/>
        <rFont val="Arial"/>
        <family val="2"/>
      </rPr>
      <t xml:space="preserve"> (5 ans)</t>
    </r>
    <r>
      <rPr>
        <b/>
        <sz val="11"/>
        <color theme="0"/>
        <rFont val="Arial"/>
        <family val="2"/>
      </rPr>
      <t xml:space="preserve">
(à des fins de scénario sans engagement de la part du CEA)</t>
    </r>
  </si>
  <si>
    <r>
      <t xml:space="preserve">Nbre d'heures </t>
    </r>
    <r>
      <rPr>
        <b/>
        <sz val="11"/>
        <color rgb="FFFF0000"/>
        <rFont val="Arial"/>
        <family val="2"/>
      </rPr>
      <t>(5 ans)</t>
    </r>
    <r>
      <rPr>
        <b/>
        <sz val="11"/>
        <color theme="0"/>
        <rFont val="Arial"/>
        <family val="2"/>
      </rPr>
      <t xml:space="preserve">
(à des fins de scénario sans engagement de la part du CEA)</t>
    </r>
  </si>
  <si>
    <r>
      <t xml:space="preserve">Quantités </t>
    </r>
    <r>
      <rPr>
        <b/>
        <sz val="11"/>
        <color rgb="FFFF0000"/>
        <rFont val="Calibri"/>
        <family val="2"/>
        <scheme val="minor"/>
      </rPr>
      <t xml:space="preserve">(5 ans) </t>
    </r>
    <r>
      <rPr>
        <b/>
        <sz val="11"/>
        <color theme="0"/>
        <rFont val="Calibri"/>
        <family val="2"/>
        <scheme val="minor"/>
      </rPr>
      <t xml:space="preserve">
(à des fins de scénario sans engagement de la part du CEA)</t>
    </r>
  </si>
  <si>
    <r>
      <t xml:space="preserve">Quantité en tonnes </t>
    </r>
    <r>
      <rPr>
        <b/>
        <sz val="11"/>
        <color rgb="FFFF0000"/>
        <rFont val="Arial"/>
        <family val="2"/>
      </rPr>
      <t xml:space="preserve">(5 ans)
</t>
    </r>
    <r>
      <rPr>
        <b/>
        <sz val="11"/>
        <color theme="0"/>
        <rFont val="Arial"/>
        <family val="2"/>
      </rPr>
      <t>(à des fins de scénario sans engagement de la part du CEA)</t>
    </r>
    <r>
      <rPr>
        <b/>
        <sz val="11"/>
        <color rgb="FFFF0000"/>
        <rFont val="Arial"/>
        <family val="2"/>
      </rPr>
      <t xml:space="preserve">
</t>
    </r>
  </si>
  <si>
    <t>Mise à disposition (fourniture, installation et entretien) des contenants adaptés</t>
  </si>
  <si>
    <t xml:space="preserve">Mise à disposition (Fourniture, installation et entretien) des contenants adaptés </t>
  </si>
  <si>
    <t>Copeaux de zircaloy</t>
  </si>
  <si>
    <t xml:space="preserve">DASRI </t>
  </si>
  <si>
    <t>Emballages et matériaux souillés</t>
  </si>
  <si>
    <t>Pompage des séparateurs hydrocarbures</t>
  </si>
  <si>
    <t>Collecte des déchets dangereux ( Cf.6.4.3)</t>
  </si>
  <si>
    <t>Stock de secours</t>
  </si>
  <si>
    <t xml:space="preserve">Montant total du scénario d'attribution (ferme+optionnel+ part estimative+ variation d'inventaire) en € HT </t>
  </si>
  <si>
    <t>Pilotage, qualité, indicateurs et bilans, démarche de progrès</t>
  </si>
  <si>
    <r>
      <t>·</t>
    </r>
    <r>
      <rPr>
        <i/>
        <sz val="7"/>
        <color theme="1"/>
        <rFont val="Times New Roman"/>
        <family val="1"/>
      </rPr>
      <t xml:space="preserve">         </t>
    </r>
    <r>
      <rPr>
        <i/>
        <sz val="10"/>
        <color theme="1"/>
        <rFont val="Arial"/>
        <family val="2"/>
      </rPr>
      <t>Inférieur à 2 tonnes </t>
    </r>
  </si>
  <si>
    <r>
      <t>·</t>
    </r>
    <r>
      <rPr>
        <i/>
        <sz val="7"/>
        <color theme="1"/>
        <rFont val="Times New Roman"/>
        <family val="1"/>
      </rPr>
      <t xml:space="preserve">         </t>
    </r>
    <r>
      <rPr>
        <i/>
        <sz val="10"/>
        <color theme="1"/>
        <rFont val="Arial"/>
        <family val="2"/>
      </rPr>
      <t>Entre 2 et 4 tonnes </t>
    </r>
  </si>
  <si>
    <r>
      <t>·</t>
    </r>
    <r>
      <rPr>
        <i/>
        <sz val="7"/>
        <color theme="1"/>
        <rFont val="Times New Roman"/>
        <family val="1"/>
      </rPr>
      <t xml:space="preserve">         </t>
    </r>
    <r>
      <rPr>
        <i/>
        <sz val="10"/>
        <color theme="1"/>
        <rFont val="Arial"/>
        <family val="2"/>
      </rPr>
      <t>Entre 4 et 8 tonnes </t>
    </r>
  </si>
  <si>
    <r>
      <t>·</t>
    </r>
    <r>
      <rPr>
        <i/>
        <sz val="7"/>
        <color theme="1"/>
        <rFont val="Times New Roman"/>
        <family val="1"/>
      </rPr>
      <t xml:space="preserve">         </t>
    </r>
    <r>
      <rPr>
        <i/>
        <sz val="10"/>
        <color theme="1"/>
        <rFont val="Arial"/>
        <family val="2"/>
      </rPr>
      <t>Entre 8 et 19 tonnes</t>
    </r>
  </si>
  <si>
    <r>
      <t>·</t>
    </r>
    <r>
      <rPr>
        <i/>
        <sz val="7"/>
        <color theme="1"/>
        <rFont val="Times New Roman"/>
        <family val="1"/>
      </rPr>
      <t xml:space="preserve">         </t>
    </r>
    <r>
      <rPr>
        <i/>
        <sz val="10"/>
        <color theme="1"/>
        <rFont val="Arial"/>
        <family val="2"/>
      </rPr>
      <t>Supérieur à 19 tonnes</t>
    </r>
  </si>
  <si>
    <r>
      <t>·</t>
    </r>
    <r>
      <rPr>
        <i/>
        <sz val="11"/>
        <color theme="1"/>
        <rFont val="Times New Roman"/>
        <family val="1"/>
      </rPr>
      <t xml:space="preserve">         </t>
    </r>
    <r>
      <rPr>
        <i/>
        <sz val="11"/>
        <color theme="1"/>
        <rFont val="Arial"/>
        <family val="2"/>
      </rPr>
      <t>Inférieur à 2 tonnes </t>
    </r>
  </si>
  <si>
    <r>
      <t>·</t>
    </r>
    <r>
      <rPr>
        <i/>
        <sz val="11"/>
        <color theme="1"/>
        <rFont val="Times New Roman"/>
        <family val="1"/>
      </rPr>
      <t xml:space="preserve">         </t>
    </r>
    <r>
      <rPr>
        <i/>
        <sz val="11"/>
        <color theme="1"/>
        <rFont val="Arial"/>
        <family val="2"/>
      </rPr>
      <t>Entre 2 et 4 tonnes </t>
    </r>
  </si>
  <si>
    <r>
      <t>·</t>
    </r>
    <r>
      <rPr>
        <i/>
        <sz val="11"/>
        <color theme="1"/>
        <rFont val="Times New Roman"/>
        <family val="1"/>
      </rPr>
      <t xml:space="preserve">         </t>
    </r>
    <r>
      <rPr>
        <i/>
        <sz val="11"/>
        <color theme="1"/>
        <rFont val="Arial"/>
        <family val="2"/>
      </rPr>
      <t>Entre 4 et 8 tonnes </t>
    </r>
  </si>
  <si>
    <r>
      <t>·</t>
    </r>
    <r>
      <rPr>
        <i/>
        <sz val="11"/>
        <color theme="1"/>
        <rFont val="Times New Roman"/>
        <family val="1"/>
      </rPr>
      <t xml:space="preserve">         </t>
    </r>
    <r>
      <rPr>
        <i/>
        <sz val="11"/>
        <color theme="1"/>
        <rFont val="Arial"/>
        <family val="2"/>
      </rPr>
      <t>Entre 8 et 19 tonnes</t>
    </r>
  </si>
  <si>
    <r>
      <t>·</t>
    </r>
    <r>
      <rPr>
        <i/>
        <sz val="11"/>
        <color theme="1"/>
        <rFont val="Times New Roman"/>
        <family val="1"/>
      </rPr>
      <t xml:space="preserve">         </t>
    </r>
    <r>
      <rPr>
        <i/>
        <sz val="11"/>
        <color theme="1"/>
        <rFont val="Arial"/>
        <family val="2"/>
      </rPr>
      <t>Supérieur à 19 tonnes</t>
    </r>
  </si>
  <si>
    <t xml:space="preserve"> - </t>
  </si>
  <si>
    <t>Collecte des déchets amiante</t>
  </si>
  <si>
    <t>Collecte des aérosols</t>
  </si>
  <si>
    <t>Produits Chimiques de Laboratoire et autres</t>
  </si>
  <si>
    <t>Catalogue des contenants de déchets</t>
  </si>
  <si>
    <t>Collecte des déchets plomb</t>
  </si>
  <si>
    <t>Tubes, ampoules et fluos</t>
  </si>
  <si>
    <t>Collecte et tri des DEEE</t>
  </si>
  <si>
    <t>·         Inférieur à 2 tonnes ;</t>
  </si>
  <si>
    <t>·         Entre 2 et 4 tonnes ;</t>
  </si>
  <si>
    <t>·         Entre 4 et 8 tonnes ;</t>
  </si>
  <si>
    <t>·         Entre 8 et 19 tonnes ;</t>
  </si>
  <si>
    <t>·         Supérieur à 19 tonnes.</t>
  </si>
  <si>
    <t>Pompage des eaux fluorées</t>
  </si>
  <si>
    <t>Effluents (eaux résiduaires, eaux borées, glycolées, huiles usagées, divers acides en vrac)</t>
  </si>
  <si>
    <r>
      <t xml:space="preserve">Quantité en tonnes </t>
    </r>
    <r>
      <rPr>
        <b/>
        <sz val="11"/>
        <color rgb="FFFF0000"/>
        <rFont val="Calibri"/>
        <family val="2"/>
        <scheme val="minor"/>
      </rPr>
      <t>5 ans</t>
    </r>
    <r>
      <rPr>
        <b/>
        <sz val="11"/>
        <color theme="0"/>
        <rFont val="Calibri"/>
        <family val="2"/>
        <scheme val="minor"/>
      </rPr>
      <t xml:space="preserve">
(à des fins de scénario sans engagement de la part du CEA)</t>
    </r>
  </si>
  <si>
    <t xml:space="preserve">Nombre annuel de collectes de cadavres </t>
  </si>
  <si>
    <t xml:space="preserve">Montant unitaire  forfaitaire 
du transport (€ HT)
</t>
  </si>
  <si>
    <t xml:space="preserve">Montant unitaire  forfaitaire
 du transport (€ HT)
</t>
  </si>
  <si>
    <t>Entreposage actuel sur ZTDD (Cf tableau 6.4.3 du CDC)</t>
  </si>
  <si>
    <t>Entreposage cible sur ZTDD ((Cf tableau 6.4.3 du CDC)</t>
  </si>
  <si>
    <t>Tranches de tonnage Cf.§6.4.5.6</t>
  </si>
  <si>
    <t>Tranches de tonnage Cf.§6.4.5.7</t>
  </si>
  <si>
    <t>Tranches de tonnage Cf.§6.4.5.8</t>
  </si>
  <si>
    <t>Tranches de tonnage Cf.§6.4.5.9</t>
  </si>
  <si>
    <t>Tranches de tonnage Cf.§6.4.5.10</t>
  </si>
  <si>
    <t>Collecte des piles et batteries</t>
  </si>
  <si>
    <t>Montant main d'œuvre € HT /an</t>
  </si>
  <si>
    <t>Détail fournitures en € HT/an</t>
  </si>
  <si>
    <t>Montant fournitures € HT/an</t>
  </si>
  <si>
    <t>Décomposition main-d’œuvre (à titre indicatif) /an</t>
  </si>
  <si>
    <t xml:space="preserve">Fournitures (€ HT)/an </t>
  </si>
  <si>
    <t>Montant du scénario part estimative - BPU 1 (5 ans)</t>
  </si>
  <si>
    <t>Montant du scénario part estimative - BPU 2 (5 ans)</t>
  </si>
  <si>
    <t>Montant du scénario part estimative - DEVIS PREALABLES (5 ans)</t>
  </si>
  <si>
    <t>Variation d'inventaire (5 ans)</t>
  </si>
  <si>
    <t>Montant du scénario pour la variation d'inventaire</t>
  </si>
  <si>
    <t>UO18</t>
  </si>
  <si>
    <r>
      <t>Nettoyage/désinfection et /ou réparation d’un conteneur urbain</t>
    </r>
    <r>
      <rPr>
        <sz val="8"/>
        <color theme="1"/>
        <rFont val="Arial"/>
        <family val="2"/>
      </rPr>
      <t> </t>
    </r>
  </si>
  <si>
    <t xml:space="preserve">Pompage des eaux usées </t>
  </si>
  <si>
    <r>
      <t>·</t>
    </r>
    <r>
      <rPr>
        <i/>
        <sz val="11"/>
        <color theme="1"/>
        <rFont val="Times New Roman"/>
        <family val="1"/>
      </rPr>
      <t xml:space="preserve">         </t>
    </r>
    <r>
      <rPr>
        <i/>
        <sz val="11"/>
        <color theme="1"/>
        <rFont val="Arial"/>
        <family val="2"/>
      </rPr>
      <t>Inférieur à 2 tonnes (prix unitaire d'une collecte)</t>
    </r>
  </si>
  <si>
    <r>
      <t>·</t>
    </r>
    <r>
      <rPr>
        <i/>
        <sz val="11"/>
        <color theme="1"/>
        <rFont val="Times New Roman"/>
        <family val="1"/>
      </rPr>
      <t xml:space="preserve">         </t>
    </r>
    <r>
      <rPr>
        <i/>
        <sz val="11"/>
        <color theme="1"/>
        <rFont val="Arial"/>
        <family val="2"/>
      </rPr>
      <t>Entre 2 et 4 tonnes (prix unitaire d'une collecte)</t>
    </r>
  </si>
  <si>
    <t>contenant 2 fois/semaine</t>
  </si>
  <si>
    <t>contenant 1 fois/ semaine</t>
  </si>
  <si>
    <t>contenant 1 fois/mois</t>
  </si>
  <si>
    <t>contenant 2 fois/mois</t>
  </si>
  <si>
    <t>contenant 1 fois/semaine</t>
  </si>
  <si>
    <t>Collecte EMS</t>
  </si>
  <si>
    <t xml:space="preserve">Collecte PCL </t>
  </si>
  <si>
    <t xml:space="preserve">Collecte amiante et plomb </t>
  </si>
  <si>
    <t>Collecte Piles et batteries</t>
  </si>
  <si>
    <t>Collecte batteries plomb</t>
  </si>
  <si>
    <t xml:space="preserve">Collecte  copeaux de zircaloy </t>
  </si>
  <si>
    <t xml:space="preserve">Nombre annuel de collectes </t>
  </si>
  <si>
    <t>collecte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</si>
</sst>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39" x14ac:knownFonts="1">
    <font>
      <sz val="11"/>
      <color theme="1"/>
      <name val="Calibri"/>
      <family val="2"/>
      <scheme val="minor"/>
    </font>
    <font>
      <b/>
      <sz val="11"/>
      <color theme="0"/>
      <name val="Calibri"/>
      <family val="2"/>
      <scheme val="minor"/>
    </font>
    <font>
      <b/>
      <sz val="11"/>
      <color theme="1"/>
      <name val="Calibri"/>
      <family val="2"/>
      <scheme val="minor"/>
    </font>
    <font>
      <sz val="11"/>
      <color rgb="FF00B050"/>
      <name val="Calibri"/>
      <family val="2"/>
      <scheme val="minor"/>
    </font>
    <font>
      <b/>
      <sz val="11"/>
      <color rgb="FF0A6E28"/>
      <name val="Calibri"/>
      <family val="2"/>
      <scheme val="minor"/>
    </font>
    <font>
      <b/>
      <sz val="16"/>
      <color rgb="FF00B050"/>
      <name val="Arial"/>
      <family val="2"/>
    </font>
    <font>
      <b/>
      <sz val="18"/>
      <color rgb="FF00B050"/>
      <name val="Arial"/>
      <family val="2"/>
    </font>
    <font>
      <b/>
      <sz val="14"/>
      <color theme="0"/>
      <name val="Calibri"/>
      <family val="2"/>
      <scheme val="minor"/>
    </font>
    <font>
      <sz val="10"/>
      <color theme="1"/>
      <name val="Arial"/>
      <family val="2"/>
    </font>
    <font>
      <sz val="11"/>
      <color theme="1"/>
      <name val="Arial"/>
      <family val="2"/>
    </font>
    <font>
      <sz val="7"/>
      <color theme="1"/>
      <name val="Arial"/>
      <family val="2"/>
    </font>
    <font>
      <b/>
      <sz val="14"/>
      <color rgb="FF0A6E28"/>
      <name val="Calibri"/>
      <family val="2"/>
      <scheme val="minor"/>
    </font>
    <font>
      <b/>
      <i/>
      <sz val="11"/>
      <color rgb="FF0070C0"/>
      <name val="Calibri"/>
      <family val="2"/>
      <scheme val="minor"/>
    </font>
    <font>
      <sz val="8"/>
      <name val="Calibri"/>
      <family val="2"/>
      <scheme val="minor"/>
    </font>
    <font>
      <b/>
      <sz val="11"/>
      <color theme="1"/>
      <name val="Arial"/>
      <family val="2"/>
    </font>
    <font>
      <b/>
      <sz val="11"/>
      <color rgb="FF00B0F0"/>
      <name val="Calibri"/>
      <family val="2"/>
      <scheme val="minor"/>
    </font>
    <font>
      <b/>
      <i/>
      <sz val="11"/>
      <color theme="0"/>
      <name val="Calibri"/>
      <family val="2"/>
      <scheme val="minor"/>
    </font>
    <font>
      <b/>
      <sz val="11"/>
      <name val="Calibri"/>
      <family val="2"/>
      <scheme val="minor"/>
    </font>
    <font>
      <b/>
      <sz val="16"/>
      <color rgb="FF00B050"/>
      <name val="Calibri"/>
      <family val="2"/>
      <scheme val="minor"/>
    </font>
    <font>
      <b/>
      <sz val="11"/>
      <color theme="0"/>
      <name val="Arial"/>
      <family val="2"/>
    </font>
    <font>
      <b/>
      <i/>
      <sz val="11"/>
      <color theme="0"/>
      <name val="Arial"/>
      <family val="2"/>
    </font>
    <font>
      <b/>
      <sz val="11"/>
      <color rgb="FF00B050"/>
      <name val="Arial"/>
      <family val="2"/>
    </font>
    <font>
      <b/>
      <sz val="18"/>
      <color rgb="FF00B050"/>
      <name val="Calibri"/>
      <family val="2"/>
      <scheme val="minor"/>
    </font>
    <font>
      <sz val="10"/>
      <name val="Arial"/>
      <family val="2"/>
    </font>
    <font>
      <sz val="12"/>
      <color theme="1"/>
      <name val="Arial"/>
      <family val="2"/>
    </font>
    <font>
      <b/>
      <sz val="11"/>
      <color rgb="FFFF0000"/>
      <name val="Calibri"/>
      <family val="2"/>
      <scheme val="minor"/>
    </font>
    <font>
      <sz val="11"/>
      <color theme="1"/>
      <name val="Calibri"/>
      <family val="2"/>
      <scheme val="minor"/>
    </font>
    <font>
      <sz val="11"/>
      <color theme="0"/>
      <name val="Calibri"/>
      <family val="2"/>
      <scheme val="minor"/>
    </font>
    <font>
      <b/>
      <sz val="12"/>
      <color theme="0"/>
      <name val="Calibri"/>
      <family val="2"/>
      <scheme val="minor"/>
    </font>
    <font>
      <b/>
      <i/>
      <sz val="16"/>
      <color rgb="FFFF0000"/>
      <name val="Calibri"/>
      <family val="2"/>
      <scheme val="minor"/>
    </font>
    <font>
      <b/>
      <sz val="11"/>
      <color rgb="FFFF0000"/>
      <name val="Arial"/>
      <family val="2"/>
    </font>
    <font>
      <sz val="11"/>
      <color rgb="FF000000"/>
      <name val="Arial"/>
      <family val="2"/>
    </font>
    <font>
      <i/>
      <sz val="7"/>
      <color theme="1"/>
      <name val="Times New Roman"/>
      <family val="1"/>
    </font>
    <font>
      <i/>
      <sz val="10"/>
      <color theme="1"/>
      <name val="Arial"/>
      <family val="2"/>
    </font>
    <font>
      <i/>
      <sz val="11"/>
      <color theme="1"/>
      <name val="Symbol"/>
      <family val="1"/>
      <charset val="2"/>
    </font>
    <font>
      <i/>
      <sz val="11"/>
      <color theme="1"/>
      <name val="Times New Roman"/>
      <family val="1"/>
    </font>
    <font>
      <i/>
      <sz val="11"/>
      <color theme="1"/>
      <name val="Arial"/>
      <family val="2"/>
    </font>
    <font>
      <sz val="11"/>
      <color rgb="FF000000"/>
      <name val="Calibri"/>
      <family val="2"/>
    </font>
    <font>
      <sz val="8"/>
      <color theme="1"/>
      <name val="Arial"/>
      <family val="2"/>
    </font>
  </fonts>
  <fills count="9">
    <fill>
      <patternFill patternType="none"/>
    </fill>
    <fill>
      <patternFill patternType="gray125"/>
    </fill>
    <fill>
      <patternFill patternType="solid">
        <fgColor rgb="FFB81420"/>
        <bgColor indexed="64"/>
      </patternFill>
    </fill>
    <fill>
      <patternFill patternType="solid">
        <fgColor rgb="FF73BE4B"/>
        <bgColor indexed="64"/>
      </patternFill>
    </fill>
    <fill>
      <patternFill patternType="solid">
        <fgColor rgb="FF00206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ck">
        <color theme="0"/>
      </left>
      <right style="thick">
        <color theme="0"/>
      </right>
      <top style="thick">
        <color theme="0"/>
      </top>
      <bottom style="thick">
        <color theme="0"/>
      </bottom>
      <diagonal/>
    </border>
    <border>
      <left style="medium">
        <color theme="1"/>
      </left>
      <right style="medium">
        <color theme="1"/>
      </right>
      <top style="medium">
        <color theme="1"/>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2" borderId="1">
      <alignment horizontal="center" vertical="center" wrapText="1"/>
    </xf>
    <xf numFmtId="164" fontId="2" fillId="0" borderId="1">
      <alignment horizontal="center" vertical="center" wrapText="1"/>
      <protection locked="0"/>
    </xf>
    <xf numFmtId="0" fontId="1" fillId="3" borderId="1">
      <alignment horizontal="center" vertical="center" wrapText="1"/>
    </xf>
    <xf numFmtId="164" fontId="2" fillId="0" borderId="2">
      <alignment horizontal="center" vertical="center" wrapText="1"/>
      <protection locked="0"/>
    </xf>
  </cellStyleXfs>
  <cellXfs count="182">
    <xf numFmtId="0" fontId="0" fillId="0" borderId="0" xfId="0"/>
    <xf numFmtId="0" fontId="0" fillId="0" borderId="0" xfId="0" applyProtection="1">
      <protection locked="0"/>
    </xf>
    <xf numFmtId="0" fontId="2" fillId="0" borderId="3" xfId="0" applyFont="1" applyBorder="1" applyAlignment="1" applyProtection="1">
      <alignment horizontal="center" vertical="center" wrapText="1"/>
      <protection locked="0"/>
    </xf>
    <xf numFmtId="164" fontId="2" fillId="0" borderId="3" xfId="0" applyNumberFormat="1" applyFont="1" applyBorder="1" applyAlignment="1" applyProtection="1">
      <alignment horizontal="center" vertical="center" wrapText="1"/>
      <protection locked="0"/>
    </xf>
    <xf numFmtId="0" fontId="3" fillId="0" borderId="0" xfId="0" applyFont="1" applyProtection="1">
      <protection locked="0"/>
    </xf>
    <xf numFmtId="0" fontId="0" fillId="0" borderId="3" xfId="0" applyBorder="1" applyProtection="1">
      <protection locked="0"/>
    </xf>
    <xf numFmtId="0" fontId="0" fillId="0" borderId="0" xfId="0" applyFill="1" applyProtection="1">
      <protection locked="0"/>
    </xf>
    <xf numFmtId="0" fontId="3" fillId="0" borderId="0" xfId="0" applyFont="1" applyFill="1" applyProtection="1">
      <protection locked="0"/>
    </xf>
    <xf numFmtId="0" fontId="2" fillId="7" borderId="0" xfId="0" applyFont="1" applyFill="1" applyProtection="1">
      <protection locked="0"/>
    </xf>
    <xf numFmtId="0" fontId="0" fillId="7" borderId="0" xfId="0" applyFill="1" applyProtection="1">
      <protection locked="0"/>
    </xf>
    <xf numFmtId="0" fontId="3" fillId="7" borderId="0" xfId="0" applyFont="1" applyFill="1" applyProtection="1">
      <protection locked="0"/>
    </xf>
    <xf numFmtId="0" fontId="0" fillId="0" borderId="8" xfId="0" applyBorder="1" applyProtection="1">
      <protection locked="0"/>
    </xf>
    <xf numFmtId="164" fontId="2" fillId="0" borderId="3" xfId="0" applyNumberFormat="1"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9" fillId="0" borderId="0" xfId="0" applyFont="1" applyProtection="1">
      <protection locked="0"/>
    </xf>
    <xf numFmtId="0" fontId="19" fillId="4" borderId="4" xfId="1" applyFont="1" applyFill="1" applyBorder="1" applyProtection="1">
      <alignment horizontal="center" vertical="center" wrapText="1"/>
      <protection locked="0"/>
    </xf>
    <xf numFmtId="0" fontId="9" fillId="0" borderId="3" xfId="0" applyFont="1" applyBorder="1" applyAlignment="1" applyProtection="1">
      <alignment horizontal="justify" vertical="center"/>
      <protection locked="0"/>
    </xf>
    <xf numFmtId="0" fontId="24" fillId="7" borderId="3" xfId="0" applyFont="1" applyFill="1" applyBorder="1" applyAlignment="1" applyProtection="1">
      <alignment horizontal="center" vertical="center"/>
      <protection locked="0"/>
    </xf>
    <xf numFmtId="164" fontId="9" fillId="0" borderId="3" xfId="0" applyNumberFormat="1" applyFont="1" applyBorder="1" applyAlignment="1" applyProtection="1">
      <alignment horizontal="center" vertical="center"/>
      <protection locked="0"/>
    </xf>
    <xf numFmtId="0" fontId="9" fillId="0" borderId="3" xfId="0" applyFont="1" applyFill="1" applyBorder="1" applyAlignment="1" applyProtection="1">
      <alignment horizontal="justify" vertical="center"/>
      <protection locked="0"/>
    </xf>
    <xf numFmtId="164" fontId="9" fillId="0" borderId="3" xfId="0" applyNumberFormat="1" applyFont="1" applyBorder="1" applyAlignment="1" applyProtection="1">
      <alignment horizontal="center" vertical="center"/>
    </xf>
    <xf numFmtId="164" fontId="21" fillId="0" borderId="3" xfId="3" applyNumberFormat="1" applyFont="1" applyFill="1" applyBorder="1" applyAlignment="1" applyProtection="1">
      <alignment horizontal="center" vertical="center" wrapText="1"/>
    </xf>
    <xf numFmtId="164" fontId="14" fillId="0" borderId="3" xfId="3" applyNumberFormat="1" applyFont="1" applyFill="1" applyBorder="1" applyProtection="1">
      <alignment horizontal="center" vertical="center" wrapText="1"/>
      <protection locked="0"/>
    </xf>
    <xf numFmtId="0" fontId="0" fillId="0" borderId="0" xfId="0" applyAlignment="1" applyProtection="1">
      <alignment horizontal="left"/>
      <protection locked="0"/>
    </xf>
    <xf numFmtId="0" fontId="1" fillId="4" borderId="4" xfId="1" applyFill="1" applyBorder="1" applyAlignment="1" applyProtection="1">
      <alignment horizontal="center" vertical="center" wrapText="1"/>
      <protection locked="0"/>
    </xf>
    <xf numFmtId="0" fontId="1" fillId="4" borderId="4" xfId="1" applyFill="1" applyBorder="1" applyProtection="1">
      <alignment horizontal="center" vertical="center" wrapText="1"/>
      <protection locked="0"/>
    </xf>
    <xf numFmtId="0" fontId="0" fillId="0" borderId="3" xfId="0" applyFill="1" applyBorder="1" applyAlignment="1" applyProtection="1">
      <alignment horizontal="left"/>
      <protection locked="0"/>
    </xf>
    <xf numFmtId="0" fontId="8" fillId="0" borderId="3" xfId="0" applyFont="1" applyFill="1" applyBorder="1" applyAlignment="1" applyProtection="1">
      <alignment horizontal="justify" vertical="center"/>
      <protection locked="0"/>
    </xf>
    <xf numFmtId="0" fontId="9" fillId="0" borderId="3" xfId="0" applyFont="1" applyFill="1" applyBorder="1" applyAlignment="1" applyProtection="1">
      <alignment horizontal="center"/>
      <protection locked="0"/>
    </xf>
    <xf numFmtId="0" fontId="0" fillId="0" borderId="3" xfId="0" applyBorder="1" applyAlignment="1" applyProtection="1">
      <alignment horizontal="left"/>
      <protection locked="0"/>
    </xf>
    <xf numFmtId="0" fontId="8" fillId="0" borderId="3" xfId="0" applyFont="1" applyBorder="1" applyAlignment="1" applyProtection="1">
      <alignment horizontal="justify" vertical="center"/>
      <protection locked="0"/>
    </xf>
    <xf numFmtId="164" fontId="14" fillId="7" borderId="3" xfId="3" applyNumberFormat="1" applyFont="1" applyFill="1" applyBorder="1" applyProtection="1">
      <alignment horizontal="center" vertical="center" wrapText="1"/>
      <protection locked="0"/>
    </xf>
    <xf numFmtId="0" fontId="9" fillId="0" borderId="3" xfId="0" applyFont="1" applyBorder="1" applyAlignment="1" applyProtection="1">
      <alignment horizontal="center"/>
      <protection locked="0"/>
    </xf>
    <xf numFmtId="0" fontId="0" fillId="0" borderId="0" xfId="0" applyAlignment="1" applyProtection="1">
      <alignment horizontal="center"/>
      <protection locked="0"/>
    </xf>
    <xf numFmtId="164" fontId="14" fillId="0" borderId="3" xfId="3" applyNumberFormat="1" applyFont="1" applyFill="1" applyBorder="1" applyProtection="1">
      <alignment horizontal="center" vertical="center" wrapText="1"/>
    </xf>
    <xf numFmtId="164" fontId="21" fillId="0" borderId="3" xfId="0" applyNumberFormat="1" applyFont="1" applyFill="1" applyBorder="1" applyAlignment="1" applyProtection="1">
      <alignment horizontal="center" vertical="center"/>
    </xf>
    <xf numFmtId="0" fontId="7" fillId="4" borderId="3" xfId="1" applyFont="1" applyFill="1" applyBorder="1" applyAlignment="1" applyProtection="1">
      <alignment horizontal="center" vertical="center" wrapText="1"/>
      <protection locked="0"/>
    </xf>
    <xf numFmtId="0" fontId="2" fillId="6" borderId="3" xfId="1" applyFont="1" applyFill="1" applyBorder="1" applyProtection="1">
      <alignment horizontal="center" vertical="center" wrapText="1"/>
      <protection locked="0"/>
    </xf>
    <xf numFmtId="164" fontId="2" fillId="0" borderId="3" xfId="4" applyBorder="1" applyAlignment="1" applyProtection="1">
      <alignment horizontal="left" vertical="center" wrapText="1"/>
      <protection locked="0"/>
    </xf>
    <xf numFmtId="164" fontId="26" fillId="0" borderId="3" xfId="4" applyFont="1" applyBorder="1" applyAlignment="1" applyProtection="1">
      <alignment horizontal="left" vertical="center" wrapText="1"/>
      <protection locked="0"/>
    </xf>
    <xf numFmtId="0" fontId="34" fillId="0" borderId="3" xfId="0" applyFont="1" applyBorder="1" applyAlignment="1" applyProtection="1">
      <alignment horizontal="justify" vertical="center"/>
      <protection locked="0"/>
    </xf>
    <xf numFmtId="164" fontId="15" fillId="0" borderId="3" xfId="4" applyFont="1" applyBorder="1" applyAlignment="1" applyProtection="1">
      <alignment horizontal="right" vertical="center" wrapText="1"/>
      <protection locked="0"/>
    </xf>
    <xf numFmtId="164" fontId="12" fillId="0" borderId="3" xfId="4" applyFont="1" applyBorder="1" applyAlignment="1" applyProtection="1">
      <alignment horizontal="left" vertical="center" wrapText="1"/>
      <protection locked="0"/>
    </xf>
    <xf numFmtId="0" fontId="31" fillId="0" borderId="3" xfId="0" applyFont="1" applyFill="1" applyBorder="1" applyAlignment="1" applyProtection="1">
      <alignment horizontal="left" vertical="center" wrapText="1"/>
      <protection locked="0"/>
    </xf>
    <xf numFmtId="164" fontId="26" fillId="0" borderId="3" xfId="4" applyFont="1" applyFill="1" applyBorder="1" applyAlignment="1" applyProtection="1">
      <alignment horizontal="left" vertical="center" wrapText="1"/>
      <protection locked="0"/>
    </xf>
    <xf numFmtId="164" fontId="15" fillId="0" borderId="3" xfId="4" applyFont="1" applyFill="1" applyBorder="1" applyAlignment="1" applyProtection="1">
      <alignment horizontal="right" vertical="center" wrapText="1"/>
      <protection locked="0"/>
    </xf>
    <xf numFmtId="0" fontId="4" fillId="5" borderId="6" xfId="3" applyFont="1" applyFill="1" applyBorder="1" applyAlignment="1" applyProtection="1">
      <alignment horizontal="left" vertical="center" wrapText="1"/>
      <protection locked="0"/>
    </xf>
    <xf numFmtId="0" fontId="4" fillId="5" borderId="7" xfId="3" applyFont="1" applyFill="1" applyBorder="1" applyAlignment="1" applyProtection="1">
      <alignment horizontal="left" vertical="center" wrapText="1"/>
      <protection locked="0"/>
    </xf>
    <xf numFmtId="0" fontId="4" fillId="5" borderId="8" xfId="3" applyFont="1" applyFill="1" applyBorder="1" applyAlignment="1" applyProtection="1">
      <alignment horizontal="left" vertical="center" wrapText="1"/>
      <protection locked="0"/>
    </xf>
    <xf numFmtId="164" fontId="2" fillId="0" borderId="6" xfId="4" applyBorder="1" applyAlignment="1" applyProtection="1">
      <alignment horizontal="left" vertical="center" wrapText="1"/>
      <protection locked="0"/>
    </xf>
    <xf numFmtId="0" fontId="1" fillId="4" borderId="3" xfId="3" applyFont="1" applyFill="1" applyBorder="1" applyAlignment="1" applyProtection="1">
      <alignment horizontal="left" vertical="center" wrapText="1"/>
      <protection locked="0"/>
    </xf>
    <xf numFmtId="0" fontId="6" fillId="0" borderId="0" xfId="0" applyFont="1" applyAlignment="1" applyProtection="1">
      <protection locked="0"/>
    </xf>
    <xf numFmtId="0" fontId="1" fillId="4" borderId="3" xfId="1" applyFill="1" applyBorder="1" applyProtection="1">
      <alignment horizontal="center" vertical="center" wrapText="1"/>
      <protection locked="0"/>
    </xf>
    <xf numFmtId="0" fontId="1" fillId="4" borderId="3" xfId="1" applyFont="1" applyFill="1" applyBorder="1" applyAlignment="1" applyProtection="1">
      <alignment horizontal="center" vertical="center" wrapText="1"/>
      <protection locked="0"/>
    </xf>
    <xf numFmtId="0" fontId="0" fillId="0" borderId="0" xfId="0" applyBorder="1" applyProtection="1">
      <protection locked="0"/>
    </xf>
    <xf numFmtId="164" fontId="2" fillId="0" borderId="3" xfId="4" applyBorder="1" applyProtection="1">
      <alignment horizontal="center" vertical="center" wrapText="1"/>
      <protection locked="0"/>
    </xf>
    <xf numFmtId="1" fontId="2" fillId="0" borderId="3" xfId="4" applyNumberFormat="1" applyFill="1" applyBorder="1" applyProtection="1">
      <alignment horizontal="center" vertical="center" wrapText="1"/>
      <protection locked="0"/>
    </xf>
    <xf numFmtId="164" fontId="2" fillId="0" borderId="3" xfId="4" applyFill="1" applyBorder="1" applyProtection="1">
      <alignment horizontal="center" vertical="center" wrapText="1"/>
      <protection locked="0"/>
    </xf>
    <xf numFmtId="0" fontId="2" fillId="0" borderId="3" xfId="3" applyFont="1" applyFill="1" applyBorder="1" applyProtection="1">
      <alignment horizontal="center" vertical="center" wrapText="1"/>
      <protection locked="0"/>
    </xf>
    <xf numFmtId="0" fontId="23" fillId="0" borderId="3" xfId="0" applyFont="1" applyBorder="1" applyAlignment="1" applyProtection="1">
      <alignment horizontal="center" vertical="center"/>
      <protection locked="0"/>
    </xf>
    <xf numFmtId="164" fontId="2" fillId="0" borderId="3" xfId="4" applyFont="1" applyFill="1" applyBorder="1" applyProtection="1">
      <alignment horizontal="center" vertical="center" wrapText="1"/>
      <protection locked="0"/>
    </xf>
    <xf numFmtId="0" fontId="0" fillId="0" borderId="3" xfId="0" applyBorder="1" applyAlignment="1" applyProtection="1">
      <alignment vertical="center"/>
      <protection locked="0"/>
    </xf>
    <xf numFmtId="0" fontId="0" fillId="0" borderId="3" xfId="0" applyBorder="1" applyAlignment="1" applyProtection="1">
      <alignment horizontal="center" vertical="center"/>
      <protection locked="0"/>
    </xf>
    <xf numFmtId="0" fontId="2" fillId="7" borderId="3" xfId="3" applyFont="1" applyFill="1" applyBorder="1" applyProtection="1">
      <alignment horizontal="center" vertical="center" wrapText="1"/>
      <protection locked="0"/>
    </xf>
    <xf numFmtId="0" fontId="0" fillId="7" borderId="3" xfId="0" applyFill="1" applyBorder="1" applyAlignment="1" applyProtection="1">
      <alignment horizontal="center" vertical="center"/>
      <protection locked="0"/>
    </xf>
    <xf numFmtId="164" fontId="2" fillId="7" borderId="3" xfId="4" applyFill="1" applyBorder="1" applyProtection="1">
      <alignment horizontal="center" vertical="center" wrapText="1"/>
      <protection locked="0"/>
    </xf>
    <xf numFmtId="1" fontId="0" fillId="0" borderId="3" xfId="0" applyNumberFormat="1" applyBorder="1" applyAlignment="1" applyProtection="1">
      <alignment horizontal="center"/>
      <protection locked="0"/>
    </xf>
    <xf numFmtId="1" fontId="0" fillId="7" borderId="3" xfId="0" applyNumberFormat="1" applyFill="1" applyBorder="1" applyAlignment="1" applyProtection="1">
      <alignment horizontal="center"/>
      <protection locked="0"/>
    </xf>
    <xf numFmtId="0" fontId="6" fillId="7" borderId="0" xfId="0" applyFont="1" applyFill="1" applyAlignment="1" applyProtection="1">
      <alignment horizontal="center" vertical="center"/>
      <protection locked="0"/>
    </xf>
    <xf numFmtId="0" fontId="19" fillId="4" borderId="3" xfId="1" applyFont="1" applyFill="1" applyBorder="1" applyAlignment="1" applyProtection="1">
      <alignment horizontal="center" vertical="center" wrapText="1"/>
      <protection locked="0"/>
    </xf>
    <xf numFmtId="0" fontId="19" fillId="4" borderId="3" xfId="3" applyFont="1" applyFill="1" applyBorder="1" applyAlignment="1" applyProtection="1">
      <alignment horizontal="center" vertical="center" wrapText="1"/>
      <protection locked="0"/>
    </xf>
    <xf numFmtId="165" fontId="0" fillId="0" borderId="3" xfId="0" applyNumberFormat="1" applyFill="1" applyBorder="1" applyAlignment="1" applyProtection="1">
      <alignment horizontal="left" vertical="center"/>
      <protection locked="0"/>
    </xf>
    <xf numFmtId="0" fontId="17" fillId="0" borderId="3" xfId="3" applyFont="1" applyFill="1" applyBorder="1" applyProtection="1">
      <alignment horizontal="center" vertical="center" wrapText="1"/>
      <protection locked="0"/>
    </xf>
    <xf numFmtId="2" fontId="17" fillId="0" borderId="3" xfId="3" applyNumberFormat="1" applyFont="1" applyFill="1" applyBorder="1" applyProtection="1">
      <alignment horizontal="center" vertical="center" wrapText="1"/>
      <protection locked="0"/>
    </xf>
    <xf numFmtId="164" fontId="2" fillId="0" borderId="3" xfId="4" applyFill="1" applyBorder="1" applyAlignment="1" applyProtection="1">
      <alignment horizontal="left" vertical="center" wrapText="1"/>
      <protection locked="0"/>
    </xf>
    <xf numFmtId="0" fontId="1" fillId="4" borderId="3" xfId="3" applyFont="1" applyFill="1" applyBorder="1" applyProtection="1">
      <alignment horizontal="center" vertical="center" wrapText="1"/>
      <protection locked="0"/>
    </xf>
    <xf numFmtId="0" fontId="28" fillId="4" borderId="3" xfId="1" applyFont="1" applyFill="1" applyBorder="1" applyAlignment="1" applyProtection="1">
      <alignment horizontal="center" vertical="center" wrapText="1"/>
      <protection locked="0"/>
    </xf>
    <xf numFmtId="165" fontId="0" fillId="0" borderId="3" xfId="0" applyNumberFormat="1" applyBorder="1" applyAlignment="1" applyProtection="1">
      <alignment horizontal="left" vertical="center"/>
      <protection locked="0"/>
    </xf>
    <xf numFmtId="164" fontId="2" fillId="8" borderId="3" xfId="4" applyFill="1" applyBorder="1" applyProtection="1">
      <alignment horizontal="center" vertical="center" wrapText="1"/>
      <protection locked="0"/>
    </xf>
    <xf numFmtId="2" fontId="17" fillId="8" borderId="3" xfId="3" applyNumberFormat="1" applyFont="1" applyFill="1" applyBorder="1" applyProtection="1">
      <alignment horizontal="center" vertical="center" wrapText="1"/>
      <protection locked="0"/>
    </xf>
    <xf numFmtId="0" fontId="0" fillId="8" borderId="3" xfId="0" applyFill="1" applyBorder="1" applyProtection="1">
      <protection locked="0"/>
    </xf>
    <xf numFmtId="164" fontId="2" fillId="6" borderId="3" xfId="4" applyFill="1" applyBorder="1" applyProtection="1">
      <alignment horizontal="center" vertical="center" wrapText="1"/>
      <protection locked="0"/>
    </xf>
    <xf numFmtId="2" fontId="17" fillId="6" borderId="3" xfId="3" applyNumberFormat="1" applyFont="1" applyFill="1" applyBorder="1" applyProtection="1">
      <alignment horizontal="center" vertical="center" wrapText="1"/>
      <protection locked="0"/>
    </xf>
    <xf numFmtId="0" fontId="0" fillId="6" borderId="3" xfId="0" applyFill="1" applyBorder="1" applyProtection="1">
      <protection locked="0"/>
    </xf>
    <xf numFmtId="0" fontId="27" fillId="7" borderId="0" xfId="0" applyFont="1" applyFill="1" applyProtection="1">
      <protection locked="0"/>
    </xf>
    <xf numFmtId="4" fontId="17" fillId="0" borderId="3" xfId="3" applyNumberFormat="1" applyFont="1" applyFill="1" applyBorder="1" applyProtection="1">
      <alignment horizontal="center" vertical="center" wrapText="1"/>
    </xf>
    <xf numFmtId="164" fontId="17" fillId="0" borderId="3" xfId="3" applyNumberFormat="1" applyFont="1" applyFill="1" applyBorder="1" applyProtection="1">
      <alignment horizontal="center" vertical="center" wrapText="1"/>
    </xf>
    <xf numFmtId="164" fontId="22" fillId="0" borderId="3" xfId="1" applyNumberFormat="1" applyFont="1" applyFill="1" applyBorder="1" applyAlignment="1" applyProtection="1">
      <alignment horizontal="center" vertical="center" wrapText="1"/>
    </xf>
    <xf numFmtId="164" fontId="2" fillId="0" borderId="3" xfId="4" applyFill="1" applyBorder="1" applyProtection="1">
      <alignment horizontal="center" vertical="center" wrapText="1"/>
    </xf>
    <xf numFmtId="164" fontId="2" fillId="0" borderId="3" xfId="0" applyNumberFormat="1" applyFont="1" applyBorder="1" applyAlignment="1" applyProtection="1">
      <alignment horizontal="center" vertical="center" wrapText="1"/>
    </xf>
    <xf numFmtId="0" fontId="38" fillId="0" borderId="0" xfId="0" applyFont="1" applyAlignment="1">
      <alignment horizontal="justify" vertical="center"/>
    </xf>
    <xf numFmtId="0" fontId="0" fillId="0" borderId="4" xfId="0" applyBorder="1" applyAlignment="1" applyProtection="1">
      <alignment horizontal="left"/>
      <protection locked="0"/>
    </xf>
    <xf numFmtId="0" fontId="8" fillId="0" borderId="4" xfId="0" applyFont="1" applyFill="1" applyBorder="1" applyAlignment="1" applyProtection="1">
      <alignment horizontal="justify" vertical="center"/>
      <protection locked="0"/>
    </xf>
    <xf numFmtId="0" fontId="37" fillId="0" borderId="3" xfId="0" applyFont="1" applyBorder="1" applyAlignment="1">
      <alignment horizontal="left" vertical="center"/>
    </xf>
    <xf numFmtId="0" fontId="8" fillId="0" borderId="3" xfId="0" applyFont="1" applyBorder="1" applyAlignment="1">
      <alignment horizontal="justify" vertical="center"/>
    </xf>
    <xf numFmtId="164" fontId="15" fillId="0" borderId="6" xfId="0" applyNumberFormat="1" applyFont="1" applyBorder="1" applyAlignment="1" applyProtection="1">
      <alignment horizontal="center"/>
      <protection locked="0"/>
    </xf>
    <xf numFmtId="0" fontId="15" fillId="0" borderId="7" xfId="0" applyFont="1" applyBorder="1" applyAlignment="1" applyProtection="1">
      <alignment horizontal="center"/>
      <protection locked="0"/>
    </xf>
    <xf numFmtId="0" fontId="15" fillId="0" borderId="8" xfId="0" applyFont="1" applyBorder="1" applyAlignment="1" applyProtection="1">
      <alignment horizontal="center"/>
      <protection locked="0"/>
    </xf>
    <xf numFmtId="164" fontId="1" fillId="4" borderId="11" xfId="3" applyNumberFormat="1" applyFont="1" applyFill="1" applyBorder="1" applyAlignment="1" applyProtection="1">
      <alignment horizontal="center" vertical="center" wrapText="1"/>
    </xf>
    <xf numFmtId="164" fontId="1" fillId="4" borderId="9" xfId="3" applyNumberFormat="1" applyFont="1" applyFill="1" applyBorder="1" applyAlignment="1" applyProtection="1">
      <alignment horizontal="center" vertical="center" wrapText="1"/>
    </xf>
    <xf numFmtId="164" fontId="1" fillId="4" borderId="10" xfId="3" applyNumberFormat="1" applyFont="1" applyFill="1" applyBorder="1" applyAlignment="1" applyProtection="1">
      <alignment horizontal="center" vertical="center" wrapText="1"/>
    </xf>
    <xf numFmtId="164" fontId="1" fillId="4" borderId="12" xfId="3" applyNumberFormat="1" applyFont="1" applyFill="1" applyBorder="1" applyAlignment="1" applyProtection="1">
      <alignment horizontal="center" vertical="center" wrapText="1"/>
    </xf>
    <xf numFmtId="164" fontId="1" fillId="4" borderId="13" xfId="3" applyNumberFormat="1" applyFont="1" applyFill="1" applyBorder="1" applyAlignment="1" applyProtection="1">
      <alignment horizontal="center" vertical="center" wrapText="1"/>
    </xf>
    <xf numFmtId="164" fontId="1" fillId="4" borderId="14" xfId="3" applyNumberFormat="1" applyFont="1" applyFill="1" applyBorder="1" applyAlignment="1" applyProtection="1">
      <alignment horizontal="center" vertical="center" wrapText="1"/>
    </xf>
    <xf numFmtId="0" fontId="7" fillId="4" borderId="4" xfId="3" applyFont="1" applyFill="1" applyBorder="1" applyAlignment="1" applyProtection="1">
      <alignment horizontal="center" vertical="center" wrapText="1"/>
      <protection locked="0"/>
    </xf>
    <xf numFmtId="0" fontId="7" fillId="4" borderId="5" xfId="3" applyFont="1" applyFill="1" applyBorder="1" applyAlignment="1" applyProtection="1">
      <alignment horizontal="center" vertical="center" wrapText="1"/>
      <protection locked="0"/>
    </xf>
    <xf numFmtId="164" fontId="2" fillId="0" borderId="6" xfId="0" applyNumberFormat="1" applyFont="1" applyBorder="1" applyAlignment="1" applyProtection="1">
      <alignment horizontal="center" vertical="center" wrapText="1"/>
    </xf>
    <xf numFmtId="164" fontId="2" fillId="0" borderId="7" xfId="0" applyNumberFormat="1" applyFont="1" applyBorder="1" applyAlignment="1" applyProtection="1">
      <alignment horizontal="center" vertical="center" wrapText="1"/>
    </xf>
    <xf numFmtId="164" fontId="2" fillId="0" borderId="8" xfId="0" applyNumberFormat="1" applyFont="1" applyBorder="1" applyAlignment="1" applyProtection="1">
      <alignment horizontal="center" vertical="center" wrapText="1"/>
    </xf>
    <xf numFmtId="164" fontId="2" fillId="0" borderId="11" xfId="0" applyNumberFormat="1" applyFont="1" applyBorder="1" applyAlignment="1" applyProtection="1">
      <alignment horizontal="center"/>
    </xf>
    <xf numFmtId="164" fontId="2" fillId="0" borderId="9" xfId="0" applyNumberFormat="1" applyFont="1" applyBorder="1" applyAlignment="1" applyProtection="1">
      <alignment horizontal="center"/>
    </xf>
    <xf numFmtId="164" fontId="2" fillId="0" borderId="10" xfId="0" applyNumberFormat="1" applyFont="1" applyBorder="1" applyAlignment="1" applyProtection="1">
      <alignment horizontal="center"/>
    </xf>
    <xf numFmtId="164" fontId="15" fillId="0" borderId="6" xfId="0" applyNumberFormat="1" applyFont="1" applyBorder="1" applyAlignment="1" applyProtection="1">
      <alignment horizontal="center"/>
    </xf>
    <xf numFmtId="164" fontId="15" fillId="0" borderId="7" xfId="0" applyNumberFormat="1" applyFont="1" applyBorder="1" applyAlignment="1" applyProtection="1">
      <alignment horizontal="center"/>
    </xf>
    <xf numFmtId="164" fontId="15" fillId="0" borderId="8" xfId="0" applyNumberFormat="1" applyFont="1" applyBorder="1" applyAlignment="1" applyProtection="1">
      <alignment horizontal="center"/>
    </xf>
    <xf numFmtId="164" fontId="2" fillId="0" borderId="6" xfId="0" applyNumberFormat="1" applyFont="1" applyFill="1" applyBorder="1" applyAlignment="1" applyProtection="1">
      <alignment horizontal="center"/>
    </xf>
    <xf numFmtId="164" fontId="2" fillId="0" borderId="7" xfId="0" applyNumberFormat="1" applyFont="1" applyFill="1" applyBorder="1" applyAlignment="1" applyProtection="1">
      <alignment horizontal="center"/>
    </xf>
    <xf numFmtId="164" fontId="2" fillId="0" borderId="8" xfId="0" applyNumberFormat="1" applyFont="1" applyFill="1" applyBorder="1" applyAlignment="1" applyProtection="1">
      <alignment horizontal="center"/>
    </xf>
    <xf numFmtId="0" fontId="6" fillId="7" borderId="0" xfId="0" applyFont="1" applyFill="1" applyAlignment="1" applyProtection="1">
      <alignment horizontal="center"/>
      <protection locked="0"/>
    </xf>
    <xf numFmtId="0" fontId="4" fillId="5" borderId="6" xfId="3" applyFont="1" applyFill="1" applyBorder="1" applyAlignment="1" applyProtection="1">
      <alignment horizontal="left" vertical="center" wrapText="1"/>
      <protection locked="0"/>
    </xf>
    <xf numFmtId="0" fontId="4" fillId="5" borderId="7" xfId="3" applyFont="1" applyFill="1" applyBorder="1" applyAlignment="1" applyProtection="1">
      <alignment horizontal="left" vertical="center" wrapText="1"/>
      <protection locked="0"/>
    </xf>
    <xf numFmtId="0" fontId="4" fillId="5" borderId="8" xfId="3" applyFont="1" applyFill="1" applyBorder="1" applyAlignment="1" applyProtection="1">
      <alignment horizontal="left" vertical="center" wrapText="1"/>
      <protection locked="0"/>
    </xf>
    <xf numFmtId="0" fontId="2" fillId="6" borderId="3" xfId="1" applyFont="1" applyFill="1" applyBorder="1" applyProtection="1">
      <alignment horizontal="center" vertical="center" wrapText="1"/>
      <protection locked="0"/>
    </xf>
    <xf numFmtId="0" fontId="4" fillId="5" borderId="3" xfId="3" applyFont="1" applyFill="1" applyBorder="1" applyAlignment="1" applyProtection="1">
      <alignment horizontal="left" vertical="center" wrapText="1"/>
      <protection locked="0"/>
    </xf>
    <xf numFmtId="0" fontId="2" fillId="6" borderId="3" xfId="1" applyFont="1" applyFill="1" applyBorder="1" applyAlignment="1" applyProtection="1">
      <alignment horizontal="center" vertical="center" wrapText="1"/>
      <protection locked="0"/>
    </xf>
    <xf numFmtId="0" fontId="1" fillId="4" borderId="3" xfId="3" applyFont="1" applyFill="1" applyBorder="1" applyAlignment="1" applyProtection="1">
      <alignment horizontal="left" vertical="center" wrapText="1"/>
      <protection locked="0"/>
    </xf>
    <xf numFmtId="0" fontId="11" fillId="0" borderId="3" xfId="1" applyFont="1" applyFill="1" applyBorder="1" applyAlignment="1" applyProtection="1">
      <alignment horizontal="center" vertical="center" wrapText="1"/>
      <protection locked="0"/>
    </xf>
    <xf numFmtId="0" fontId="7" fillId="4" borderId="3" xfId="1" applyFont="1" applyFill="1" applyBorder="1" applyAlignment="1" applyProtection="1">
      <alignment horizontal="center" vertical="center" wrapText="1"/>
      <protection locked="0"/>
    </xf>
    <xf numFmtId="164" fontId="15" fillId="0" borderId="6" xfId="0" applyNumberFormat="1" applyFont="1" applyFill="1" applyBorder="1" applyAlignment="1" applyProtection="1">
      <alignment horizontal="center"/>
    </xf>
    <xf numFmtId="0" fontId="15" fillId="0" borderId="7" xfId="0" applyFont="1" applyFill="1" applyBorder="1" applyAlignment="1" applyProtection="1">
      <alignment horizontal="center"/>
    </xf>
    <xf numFmtId="0" fontId="15" fillId="0" borderId="8" xfId="0" applyFont="1" applyFill="1" applyBorder="1" applyAlignment="1" applyProtection="1">
      <alignment horizontal="center"/>
    </xf>
    <xf numFmtId="0" fontId="15" fillId="0" borderId="7" xfId="0" applyFont="1" applyBorder="1" applyAlignment="1" applyProtection="1">
      <alignment horizontal="center"/>
    </xf>
    <xf numFmtId="0" fontId="15" fillId="0" borderId="8" xfId="0" applyFont="1" applyBorder="1" applyAlignment="1" applyProtection="1">
      <alignment horizontal="center"/>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0" fillId="0" borderId="6" xfId="0" applyFill="1" applyBorder="1" applyAlignment="1" applyProtection="1">
      <alignment horizontal="center"/>
      <protection locked="0"/>
    </xf>
    <xf numFmtId="0" fontId="0" fillId="0" borderId="7" xfId="0" applyFill="1" applyBorder="1" applyAlignment="1" applyProtection="1">
      <alignment horizontal="center"/>
      <protection locked="0"/>
    </xf>
    <xf numFmtId="0" fontId="0" fillId="0" borderId="8" xfId="0" applyFill="1" applyBorder="1" applyAlignment="1" applyProtection="1">
      <alignment horizont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28" fillId="4" borderId="4" xfId="3" applyFont="1" applyFill="1" applyBorder="1" applyAlignment="1" applyProtection="1">
      <alignment horizontal="center" vertical="center" wrapText="1"/>
      <protection locked="0"/>
    </xf>
    <xf numFmtId="0" fontId="28" fillId="4" borderId="5" xfId="3" applyFont="1" applyFill="1" applyBorder="1" applyAlignment="1" applyProtection="1">
      <alignment horizontal="center" vertical="center" wrapText="1"/>
      <protection locked="0"/>
    </xf>
    <xf numFmtId="164" fontId="2" fillId="0" borderId="3" xfId="4" applyFill="1" applyBorder="1" applyAlignment="1" applyProtection="1">
      <alignment horizontal="center" vertical="center" wrapText="1"/>
      <protection locked="0"/>
    </xf>
    <xf numFmtId="0" fontId="22" fillId="0" borderId="6" xfId="1" applyFont="1" applyFill="1" applyBorder="1" applyAlignment="1" applyProtection="1">
      <alignment horizontal="center" vertical="center" wrapText="1"/>
      <protection locked="0"/>
    </xf>
    <xf numFmtId="0" fontId="22" fillId="0" borderId="7" xfId="1" applyFont="1" applyFill="1" applyBorder="1" applyAlignment="1" applyProtection="1">
      <alignment horizontal="center" vertical="center" wrapText="1"/>
      <protection locked="0"/>
    </xf>
    <xf numFmtId="0" fontId="22" fillId="0" borderId="8" xfId="1" applyFont="1" applyFill="1" applyBorder="1" applyAlignment="1" applyProtection="1">
      <alignment horizontal="center" vertical="center" wrapText="1"/>
      <protection locked="0"/>
    </xf>
    <xf numFmtId="0" fontId="29" fillId="7" borderId="6" xfId="1" applyFont="1" applyFill="1" applyBorder="1" applyAlignment="1" applyProtection="1">
      <alignment horizontal="center" vertical="center" wrapText="1"/>
      <protection locked="0"/>
    </xf>
    <xf numFmtId="0" fontId="29" fillId="7" borderId="7" xfId="1" applyFont="1" applyFill="1" applyBorder="1" applyAlignment="1" applyProtection="1">
      <alignment horizontal="center" vertical="center" wrapText="1"/>
      <protection locked="0"/>
    </xf>
    <xf numFmtId="0" fontId="29" fillId="7" borderId="8" xfId="1" applyFont="1" applyFill="1" applyBorder="1" applyAlignment="1" applyProtection="1">
      <alignment horizontal="center" vertical="center" wrapText="1"/>
      <protection locked="0"/>
    </xf>
    <xf numFmtId="0" fontId="1" fillId="4" borderId="9" xfId="1" applyFill="1" applyBorder="1" applyAlignment="1" applyProtection="1">
      <alignment horizontal="center" vertical="center" wrapText="1"/>
      <protection locked="0"/>
    </xf>
    <xf numFmtId="0" fontId="1" fillId="4" borderId="13" xfId="1" applyFill="1" applyBorder="1" applyAlignment="1" applyProtection="1">
      <alignment horizontal="center" vertical="center" wrapText="1"/>
      <protection locked="0"/>
    </xf>
    <xf numFmtId="0" fontId="1" fillId="4" borderId="10" xfId="1" applyFont="1" applyFill="1" applyBorder="1" applyAlignment="1" applyProtection="1">
      <alignment horizontal="center" vertical="center" wrapText="1"/>
      <protection locked="0"/>
    </xf>
    <xf numFmtId="0" fontId="1" fillId="4" borderId="14" xfId="1" applyFont="1" applyFill="1" applyBorder="1" applyAlignment="1" applyProtection="1">
      <alignment horizontal="center" vertical="center" wrapText="1"/>
      <protection locked="0"/>
    </xf>
    <xf numFmtId="0" fontId="28" fillId="4" borderId="4" xfId="1" applyFont="1" applyFill="1" applyBorder="1" applyAlignment="1" applyProtection="1">
      <alignment horizontal="center" vertical="center" wrapText="1"/>
      <protection locked="0"/>
    </xf>
    <xf numFmtId="0" fontId="28" fillId="4" borderId="5" xfId="1" applyFont="1" applyFill="1" applyBorder="1" applyAlignment="1" applyProtection="1">
      <alignment horizontal="center" vertical="center" wrapText="1"/>
      <protection locked="0"/>
    </xf>
    <xf numFmtId="0" fontId="6" fillId="7" borderId="0" xfId="0" applyFont="1" applyFill="1" applyAlignment="1" applyProtection="1">
      <alignment horizontal="center" vertical="center"/>
      <protection locked="0"/>
    </xf>
    <xf numFmtId="0" fontId="19" fillId="4" borderId="3" xfId="1" applyFont="1" applyFill="1" applyBorder="1" applyAlignment="1" applyProtection="1">
      <alignment horizontal="center" vertical="center" wrapText="1"/>
      <protection locked="0"/>
    </xf>
    <xf numFmtId="0" fontId="18" fillId="5" borderId="3" xfId="1" applyFont="1" applyFill="1" applyBorder="1" applyAlignment="1" applyProtection="1">
      <alignment horizontal="left" vertical="center" wrapText="1"/>
      <protection locked="0"/>
    </xf>
    <xf numFmtId="0" fontId="18" fillId="5" borderId="6" xfId="1" applyFont="1" applyFill="1" applyBorder="1" applyAlignment="1" applyProtection="1">
      <alignment horizontal="left" vertical="center" wrapText="1"/>
      <protection locked="0"/>
    </xf>
    <xf numFmtId="0" fontId="18" fillId="5" borderId="7" xfId="1" applyFont="1" applyFill="1" applyBorder="1" applyAlignment="1" applyProtection="1">
      <alignment horizontal="left" vertical="center" wrapText="1"/>
      <protection locked="0"/>
    </xf>
    <xf numFmtId="0" fontId="18" fillId="5" borderId="8" xfId="1" applyFont="1" applyFill="1" applyBorder="1" applyAlignment="1" applyProtection="1">
      <alignment horizontal="left" vertical="center" wrapText="1"/>
      <protection locked="0"/>
    </xf>
    <xf numFmtId="0" fontId="5" fillId="0" borderId="0" xfId="0" applyFont="1" applyAlignment="1" applyProtection="1">
      <alignment horizontal="center"/>
      <protection locked="0"/>
    </xf>
    <xf numFmtId="0" fontId="21" fillId="0" borderId="12" xfId="0" applyFont="1" applyFill="1" applyBorder="1" applyAlignment="1" applyProtection="1">
      <alignment horizontal="center" vertical="center"/>
      <protection locked="0"/>
    </xf>
    <xf numFmtId="0" fontId="21" fillId="0" borderId="13" xfId="0" applyFont="1" applyFill="1" applyBorder="1" applyAlignment="1" applyProtection="1">
      <alignment horizontal="center" vertical="center"/>
      <protection locked="0"/>
    </xf>
    <xf numFmtId="0" fontId="21" fillId="0" borderId="7" xfId="0" applyFont="1" applyFill="1" applyBorder="1" applyAlignment="1" applyProtection="1">
      <alignment horizontal="center" vertical="center"/>
      <protection locked="0"/>
    </xf>
    <xf numFmtId="0" fontId="21" fillId="0" borderId="8" xfId="0" applyFont="1" applyFill="1" applyBorder="1" applyAlignment="1" applyProtection="1">
      <alignment horizontal="center" vertical="center"/>
      <protection locked="0"/>
    </xf>
    <xf numFmtId="0" fontId="21" fillId="0" borderId="3" xfId="0" applyFont="1" applyFill="1" applyBorder="1" applyAlignment="1" applyProtection="1">
      <alignment horizontal="center" vertical="center"/>
      <protection locked="0"/>
    </xf>
    <xf numFmtId="0" fontId="22" fillId="0" borderId="3" xfId="1"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164" fontId="12" fillId="0" borderId="3" xfId="4" applyFont="1" applyFill="1" applyBorder="1" applyAlignment="1" applyProtection="1">
      <alignment horizontal="left" vertical="center" wrapText="1"/>
      <protection locked="0"/>
    </xf>
    <xf numFmtId="164" fontId="0" fillId="0" borderId="6" xfId="0" applyNumberFormat="1" applyFill="1" applyBorder="1" applyAlignment="1" applyProtection="1">
      <alignment horizontal="center"/>
      <protection locked="0"/>
    </xf>
    <xf numFmtId="164" fontId="0" fillId="0" borderId="7" xfId="0" applyNumberFormat="1" applyFill="1" applyBorder="1" applyAlignment="1" applyProtection="1">
      <alignment horizontal="center"/>
      <protection locked="0"/>
    </xf>
    <xf numFmtId="164" fontId="0" fillId="0" borderId="8" xfId="0" applyNumberFormat="1" applyFill="1" applyBorder="1" applyAlignment="1" applyProtection="1">
      <alignment horizontal="center"/>
      <protection locked="0"/>
    </xf>
    <xf numFmtId="0" fontId="0" fillId="0" borderId="3" xfId="0" applyFill="1" applyBorder="1" applyAlignment="1" applyProtection="1">
      <protection locked="0"/>
    </xf>
    <xf numFmtId="164" fontId="2" fillId="0" borderId="3" xfId="0" applyNumberFormat="1" applyFont="1" applyFill="1" applyBorder="1" applyAlignment="1" applyProtection="1">
      <alignment horizontal="center" vertical="center" wrapText="1"/>
    </xf>
  </cellXfs>
  <cellStyles count="5">
    <cellStyle name="Normal" xfId="0" builtinId="0"/>
    <cellStyle name="Style 1" xfId="1" xr:uid="{00000000-0005-0000-0000-000001000000}"/>
    <cellStyle name="Style 1 2" xfId="3" xr:uid="{00000000-0005-0000-0000-000002000000}"/>
    <cellStyle name="Style 2" xfId="2" xr:uid="{00000000-0005-0000-0000-000003000000}"/>
    <cellStyle name="Style 3" xfId="4" xr:uid="{00000000-0005-0000-0000-000004000000}"/>
  </cellStyles>
  <dxfs count="0"/>
  <tableStyles count="0" defaultTableStyle="TableStyleMedium2" defaultPivotStyle="PivotStyleMedium9"/>
  <colors>
    <mruColors>
      <color rgb="FF73BE4B"/>
      <color rgb="FFE60019"/>
      <color rgb="FF91C30A"/>
      <color rgb="FF0A6E28"/>
      <color rgb="FFB81420"/>
      <color rgb="FF86B309"/>
      <color rgb="FF87000A"/>
      <color rgb="FF9C18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93"/>
  <sheetViews>
    <sheetView zoomScale="89" zoomScaleNormal="89" workbookViewId="0">
      <pane xSplit="1" ySplit="9" topLeftCell="B43" activePane="bottomRight" state="frozen"/>
      <selection activeCell="C33" sqref="C33"/>
      <selection pane="topRight" activeCell="C33" sqref="C33"/>
      <selection pane="bottomLeft" activeCell="C33" sqref="C33"/>
      <selection pane="bottomRight" activeCell="A49" sqref="A49"/>
    </sheetView>
  </sheetViews>
  <sheetFormatPr baseColWidth="10" defaultColWidth="72.42578125" defaultRowHeight="15" x14ac:dyDescent="0.25"/>
  <cols>
    <col min="1" max="1" width="88.7109375" style="1" bestFit="1" customWidth="1"/>
    <col min="2" max="2" width="10.28515625" style="1" bestFit="1" customWidth="1"/>
    <col min="3" max="3" width="14.28515625" style="1" bestFit="1" customWidth="1"/>
    <col min="4" max="4" width="10.28515625" style="1" bestFit="1" customWidth="1"/>
    <col min="5" max="5" width="14.28515625" style="1" bestFit="1" customWidth="1"/>
    <col min="6" max="6" width="10.28515625" style="1" bestFit="1" customWidth="1"/>
    <col min="7" max="7" width="14.28515625" style="1" bestFit="1" customWidth="1"/>
    <col min="8" max="8" width="10.28515625" style="1" bestFit="1" customWidth="1"/>
    <col min="9" max="9" width="14.28515625" style="1" bestFit="1" customWidth="1"/>
    <col min="10" max="10" width="10.28515625" style="1" bestFit="1" customWidth="1"/>
    <col min="11" max="11" width="14.28515625" style="1" bestFit="1" customWidth="1"/>
    <col min="12" max="12" width="10.28515625" style="1" bestFit="1" customWidth="1"/>
    <col min="13" max="13" width="14.28515625" style="1" bestFit="1" customWidth="1"/>
    <col min="14" max="14" width="31.5703125" style="1" bestFit="1" customWidth="1"/>
    <col min="15" max="15" width="29.7109375" style="1" bestFit="1" customWidth="1"/>
    <col min="16" max="16" width="28.85546875" style="1" bestFit="1" customWidth="1"/>
    <col min="17" max="17" width="30.28515625" style="1" bestFit="1" customWidth="1"/>
    <col min="18" max="20" width="72.42578125" style="6"/>
    <col min="21" max="16384" width="72.42578125" style="1"/>
  </cols>
  <sheetData>
    <row r="1" spans="1:20" x14ac:dyDescent="0.25">
      <c r="A1" s="8" t="s">
        <v>42</v>
      </c>
      <c r="B1" s="9"/>
      <c r="C1" s="9"/>
      <c r="D1" s="9"/>
      <c r="E1" s="9"/>
      <c r="F1" s="9"/>
      <c r="G1" s="9"/>
      <c r="H1" s="9"/>
      <c r="I1" s="9"/>
      <c r="J1" s="9"/>
      <c r="K1" s="9"/>
      <c r="L1" s="9"/>
      <c r="M1" s="9"/>
      <c r="N1" s="9"/>
      <c r="O1" s="9"/>
      <c r="P1" s="9"/>
      <c r="Q1" s="9"/>
      <c r="R1" s="9"/>
    </row>
    <row r="2" spans="1:20" x14ac:dyDescent="0.25">
      <c r="A2" s="9"/>
      <c r="B2" s="9"/>
      <c r="C2" s="9"/>
      <c r="D2" s="9"/>
      <c r="E2" s="9"/>
      <c r="F2" s="9"/>
      <c r="G2" s="9"/>
      <c r="H2" s="9"/>
      <c r="I2" s="9"/>
      <c r="J2" s="9"/>
      <c r="K2" s="9"/>
      <c r="L2" s="9"/>
      <c r="M2" s="9"/>
      <c r="N2" s="9"/>
      <c r="O2" s="9"/>
      <c r="P2" s="9"/>
      <c r="Q2" s="9"/>
      <c r="R2" s="9"/>
    </row>
    <row r="3" spans="1:20" ht="23.25" x14ac:dyDescent="0.35">
      <c r="A3" s="9"/>
      <c r="B3" s="120" t="s">
        <v>43</v>
      </c>
      <c r="C3" s="120"/>
      <c r="D3" s="120"/>
      <c r="E3" s="120"/>
      <c r="F3" s="120"/>
      <c r="G3" s="120"/>
      <c r="H3" s="120"/>
      <c r="I3" s="120"/>
      <c r="J3" s="120"/>
      <c r="K3" s="120"/>
      <c r="L3" s="120"/>
      <c r="M3" s="120"/>
      <c r="N3" s="120"/>
      <c r="O3" s="120"/>
      <c r="P3" s="9"/>
      <c r="Q3" s="9"/>
      <c r="R3" s="9"/>
    </row>
    <row r="4" spans="1:20" x14ac:dyDescent="0.25">
      <c r="A4" s="9"/>
      <c r="B4" s="9"/>
      <c r="C4" s="9"/>
      <c r="D4" s="9"/>
      <c r="E4" s="9"/>
      <c r="F4" s="9"/>
      <c r="G4" s="9"/>
      <c r="H4" s="9"/>
      <c r="I4" s="9"/>
      <c r="J4" s="9"/>
      <c r="K4" s="9"/>
      <c r="L4" s="9"/>
      <c r="M4" s="9"/>
      <c r="N4" s="9"/>
      <c r="O4" s="9"/>
      <c r="P4" s="9"/>
      <c r="Q4" s="9"/>
      <c r="R4" s="9"/>
    </row>
    <row r="5" spans="1:20" x14ac:dyDescent="0.25">
      <c r="A5" s="9"/>
      <c r="B5" s="9"/>
      <c r="C5" s="9"/>
      <c r="D5" s="9"/>
      <c r="E5" s="9"/>
      <c r="F5" s="9"/>
      <c r="G5" s="9"/>
      <c r="H5" s="9"/>
      <c r="I5" s="9"/>
      <c r="J5" s="9"/>
      <c r="K5" s="9"/>
      <c r="L5" s="9"/>
      <c r="M5" s="9"/>
      <c r="N5" s="9"/>
      <c r="O5" s="9"/>
      <c r="P5" s="9"/>
      <c r="Q5" s="9"/>
      <c r="R5" s="9"/>
    </row>
    <row r="6" spans="1:20" x14ac:dyDescent="0.25">
      <c r="A6" s="9"/>
      <c r="B6" s="9"/>
      <c r="C6" s="9"/>
      <c r="D6" s="9"/>
      <c r="E6" s="9"/>
      <c r="F6" s="9"/>
      <c r="G6" s="9"/>
      <c r="H6" s="9"/>
      <c r="I6" s="9"/>
      <c r="J6" s="9"/>
      <c r="K6" s="9"/>
      <c r="L6" s="9"/>
      <c r="M6" s="9"/>
      <c r="N6" s="9"/>
      <c r="O6" s="9"/>
      <c r="P6" s="9"/>
      <c r="Q6" s="9"/>
      <c r="R6" s="9"/>
    </row>
    <row r="7" spans="1:20" ht="18.75" x14ac:dyDescent="0.25">
      <c r="A7" s="9"/>
      <c r="B7" s="129" t="s">
        <v>405</v>
      </c>
      <c r="C7" s="129"/>
      <c r="D7" s="129"/>
      <c r="E7" s="129"/>
      <c r="F7" s="129"/>
      <c r="G7" s="129"/>
      <c r="H7" s="129"/>
      <c r="I7" s="129"/>
      <c r="J7" s="129"/>
      <c r="K7" s="129"/>
      <c r="L7" s="129"/>
      <c r="M7" s="129"/>
      <c r="N7" s="38"/>
      <c r="O7" s="129" t="s">
        <v>406</v>
      </c>
      <c r="P7" s="129"/>
      <c r="Q7" s="128" t="s">
        <v>39</v>
      </c>
      <c r="R7" s="9"/>
    </row>
    <row r="8" spans="1:20" ht="95.25" customHeight="1" x14ac:dyDescent="0.25">
      <c r="A8" s="9"/>
      <c r="B8" s="124" t="s">
        <v>29</v>
      </c>
      <c r="C8" s="124"/>
      <c r="D8" s="124" t="s">
        <v>30</v>
      </c>
      <c r="E8" s="124"/>
      <c r="F8" s="124" t="s">
        <v>31</v>
      </c>
      <c r="G8" s="124"/>
      <c r="H8" s="124" t="s">
        <v>32</v>
      </c>
      <c r="I8" s="124"/>
      <c r="J8" s="124" t="s">
        <v>33</v>
      </c>
      <c r="K8" s="124"/>
      <c r="L8" s="126" t="s">
        <v>40</v>
      </c>
      <c r="M8" s="126"/>
      <c r="N8" s="126" t="s">
        <v>402</v>
      </c>
      <c r="O8" s="126" t="s">
        <v>403</v>
      </c>
      <c r="P8" s="126" t="s">
        <v>404</v>
      </c>
      <c r="Q8" s="128"/>
      <c r="R8" s="9"/>
    </row>
    <row r="9" spans="1:20" ht="30" x14ac:dyDescent="0.25">
      <c r="A9" s="9"/>
      <c r="B9" s="39" t="s">
        <v>34</v>
      </c>
      <c r="C9" s="39" t="s">
        <v>35</v>
      </c>
      <c r="D9" s="39" t="s">
        <v>34</v>
      </c>
      <c r="E9" s="39" t="s">
        <v>35</v>
      </c>
      <c r="F9" s="39" t="s">
        <v>34</v>
      </c>
      <c r="G9" s="39" t="s">
        <v>35</v>
      </c>
      <c r="H9" s="39" t="s">
        <v>34</v>
      </c>
      <c r="I9" s="39" t="s">
        <v>35</v>
      </c>
      <c r="J9" s="39" t="s">
        <v>34</v>
      </c>
      <c r="K9" s="39" t="s">
        <v>35</v>
      </c>
      <c r="L9" s="39" t="s">
        <v>34</v>
      </c>
      <c r="M9" s="39" t="s">
        <v>35</v>
      </c>
      <c r="N9" s="126"/>
      <c r="O9" s="126"/>
      <c r="P9" s="126"/>
      <c r="Q9" s="128"/>
      <c r="R9" s="9"/>
    </row>
    <row r="10" spans="1:20" x14ac:dyDescent="0.25">
      <c r="A10" s="127" t="s">
        <v>118</v>
      </c>
      <c r="B10" s="127"/>
      <c r="C10" s="127"/>
      <c r="D10" s="127"/>
      <c r="E10" s="127"/>
      <c r="F10" s="127"/>
      <c r="G10" s="127"/>
      <c r="H10" s="127"/>
      <c r="I10" s="127"/>
      <c r="J10" s="127"/>
      <c r="K10" s="127"/>
      <c r="L10" s="127"/>
      <c r="M10" s="127"/>
      <c r="N10" s="127"/>
      <c r="O10" s="127"/>
      <c r="P10" s="127"/>
      <c r="Q10" s="127"/>
      <c r="R10" s="9"/>
    </row>
    <row r="11" spans="1:20" s="4" customFormat="1" x14ac:dyDescent="0.25">
      <c r="A11" s="125" t="s">
        <v>111</v>
      </c>
      <c r="B11" s="125"/>
      <c r="C11" s="125"/>
      <c r="D11" s="125"/>
      <c r="E11" s="125"/>
      <c r="F11" s="125"/>
      <c r="G11" s="125"/>
      <c r="H11" s="125"/>
      <c r="I11" s="125"/>
      <c r="J11" s="125"/>
      <c r="K11" s="125"/>
      <c r="L11" s="125"/>
      <c r="M11" s="125"/>
      <c r="N11" s="125"/>
      <c r="O11" s="125"/>
      <c r="P11" s="125"/>
      <c r="Q11" s="125"/>
      <c r="R11" s="10"/>
      <c r="S11" s="7"/>
      <c r="T11" s="7"/>
    </row>
    <row r="12" spans="1:20" x14ac:dyDescent="0.25">
      <c r="A12" s="40" t="s">
        <v>355</v>
      </c>
      <c r="B12" s="2"/>
      <c r="C12" s="3"/>
      <c r="D12" s="2"/>
      <c r="E12" s="3"/>
      <c r="F12" s="2"/>
      <c r="G12" s="3"/>
      <c r="H12" s="2"/>
      <c r="I12" s="3"/>
      <c r="J12" s="3"/>
      <c r="K12" s="3"/>
      <c r="L12" s="3"/>
      <c r="M12" s="3"/>
      <c r="N12" s="3"/>
      <c r="O12" s="3"/>
      <c r="P12" s="3"/>
      <c r="Q12" s="91">
        <f>ROUND(N12+P12,2)</f>
        <v>0</v>
      </c>
      <c r="R12" s="9"/>
    </row>
    <row r="13" spans="1:20" x14ac:dyDescent="0.25">
      <c r="A13" s="40" t="s">
        <v>14</v>
      </c>
      <c r="B13" s="2"/>
      <c r="C13" s="3"/>
      <c r="D13" s="2"/>
      <c r="E13" s="3"/>
      <c r="F13" s="2"/>
      <c r="G13" s="3"/>
      <c r="H13" s="2"/>
      <c r="I13" s="3"/>
      <c r="J13" s="3"/>
      <c r="K13" s="3"/>
      <c r="L13" s="3"/>
      <c r="M13" s="3"/>
      <c r="N13" s="3"/>
      <c r="O13" s="3"/>
      <c r="P13" s="3"/>
      <c r="Q13" s="91">
        <f t="shared" ref="Q13:Q37" si="0">ROUND(N13+P13,2)</f>
        <v>0</v>
      </c>
      <c r="R13" s="9"/>
    </row>
    <row r="14" spans="1:20" x14ac:dyDescent="0.25">
      <c r="A14" s="41" t="s">
        <v>15</v>
      </c>
      <c r="B14" s="2"/>
      <c r="C14" s="3"/>
      <c r="D14" s="2"/>
      <c r="E14" s="3"/>
      <c r="F14" s="2"/>
      <c r="G14" s="3"/>
      <c r="H14" s="2"/>
      <c r="I14" s="3"/>
      <c r="J14" s="3"/>
      <c r="K14" s="3"/>
      <c r="L14" s="3"/>
      <c r="M14" s="3"/>
      <c r="N14" s="3"/>
      <c r="O14" s="3"/>
      <c r="P14" s="3"/>
      <c r="Q14" s="91">
        <f>ROUND(N14+P14,2)</f>
        <v>0</v>
      </c>
      <c r="R14" s="9"/>
      <c r="S14" s="1"/>
      <c r="T14" s="1"/>
    </row>
    <row r="15" spans="1:20" x14ac:dyDescent="0.25">
      <c r="A15" s="41" t="s">
        <v>16</v>
      </c>
      <c r="B15" s="2"/>
      <c r="C15" s="3"/>
      <c r="D15" s="2"/>
      <c r="E15" s="3"/>
      <c r="F15" s="2"/>
      <c r="G15" s="3"/>
      <c r="H15" s="2"/>
      <c r="I15" s="3"/>
      <c r="J15" s="3"/>
      <c r="K15" s="3"/>
      <c r="L15" s="3"/>
      <c r="M15" s="3"/>
      <c r="N15" s="3"/>
      <c r="O15" s="3"/>
      <c r="P15" s="3"/>
      <c r="Q15" s="91">
        <f t="shared" si="0"/>
        <v>0</v>
      </c>
      <c r="R15" s="9"/>
      <c r="S15" s="1"/>
      <c r="T15" s="1"/>
    </row>
    <row r="16" spans="1:20" x14ac:dyDescent="0.25">
      <c r="A16" s="41" t="s">
        <v>17</v>
      </c>
      <c r="B16" s="2"/>
      <c r="C16" s="3"/>
      <c r="D16" s="2"/>
      <c r="E16" s="3"/>
      <c r="F16" s="2"/>
      <c r="G16" s="3"/>
      <c r="H16" s="2"/>
      <c r="I16" s="3"/>
      <c r="J16" s="3"/>
      <c r="K16" s="3"/>
      <c r="L16" s="3"/>
      <c r="M16" s="3"/>
      <c r="N16" s="3"/>
      <c r="O16" s="3"/>
      <c r="P16" s="3"/>
      <c r="Q16" s="91">
        <f t="shared" si="0"/>
        <v>0</v>
      </c>
      <c r="R16" s="9"/>
      <c r="S16" s="1"/>
      <c r="T16" s="1"/>
    </row>
    <row r="17" spans="1:20" ht="30" x14ac:dyDescent="0.25">
      <c r="A17" s="41" t="s">
        <v>18</v>
      </c>
      <c r="B17" s="2"/>
      <c r="C17" s="3"/>
      <c r="D17" s="2"/>
      <c r="E17" s="3"/>
      <c r="F17" s="2"/>
      <c r="G17" s="3"/>
      <c r="H17" s="2"/>
      <c r="I17" s="3"/>
      <c r="J17" s="3"/>
      <c r="K17" s="3"/>
      <c r="L17" s="3"/>
      <c r="M17" s="3"/>
      <c r="N17" s="3"/>
      <c r="O17" s="3"/>
      <c r="P17" s="3"/>
      <c r="Q17" s="91">
        <f t="shared" si="0"/>
        <v>0</v>
      </c>
      <c r="R17" s="9"/>
      <c r="S17" s="1"/>
      <c r="T17" s="1"/>
    </row>
    <row r="18" spans="1:20" x14ac:dyDescent="0.25">
      <c r="A18" s="41" t="s">
        <v>19</v>
      </c>
      <c r="B18" s="2"/>
      <c r="C18" s="3"/>
      <c r="D18" s="2"/>
      <c r="E18" s="3"/>
      <c r="F18" s="2"/>
      <c r="G18" s="3"/>
      <c r="H18" s="2"/>
      <c r="I18" s="3"/>
      <c r="J18" s="3"/>
      <c r="K18" s="3"/>
      <c r="L18" s="3"/>
      <c r="M18" s="3"/>
      <c r="N18" s="3"/>
      <c r="O18" s="3"/>
      <c r="P18" s="3"/>
      <c r="Q18" s="91">
        <f t="shared" si="0"/>
        <v>0</v>
      </c>
      <c r="R18" s="9"/>
      <c r="S18" s="1"/>
      <c r="T18" s="1"/>
    </row>
    <row r="19" spans="1:20" x14ac:dyDescent="0.25">
      <c r="A19" s="41" t="s">
        <v>21</v>
      </c>
      <c r="B19" s="2"/>
      <c r="C19" s="3"/>
      <c r="D19" s="2"/>
      <c r="E19" s="3"/>
      <c r="F19" s="2"/>
      <c r="G19" s="3"/>
      <c r="H19" s="2"/>
      <c r="I19" s="3"/>
      <c r="J19" s="3"/>
      <c r="K19" s="3"/>
      <c r="L19" s="3"/>
      <c r="M19" s="3"/>
      <c r="N19" s="3"/>
      <c r="O19" s="3"/>
      <c r="P19" s="3"/>
      <c r="Q19" s="91">
        <f t="shared" si="0"/>
        <v>0</v>
      </c>
      <c r="R19" s="9"/>
      <c r="S19" s="1"/>
      <c r="T19" s="1"/>
    </row>
    <row r="20" spans="1:20" x14ac:dyDescent="0.25">
      <c r="A20" s="41" t="s">
        <v>20</v>
      </c>
      <c r="B20" s="2"/>
      <c r="C20" s="3"/>
      <c r="D20" s="2"/>
      <c r="E20" s="3"/>
      <c r="F20" s="2"/>
      <c r="G20" s="3"/>
      <c r="H20" s="2"/>
      <c r="I20" s="3"/>
      <c r="J20" s="3"/>
      <c r="K20" s="3"/>
      <c r="L20" s="3"/>
      <c r="M20" s="3"/>
      <c r="N20" s="3"/>
      <c r="O20" s="3"/>
      <c r="P20" s="3"/>
      <c r="Q20" s="91">
        <f t="shared" si="0"/>
        <v>0</v>
      </c>
      <c r="R20" s="9"/>
      <c r="S20" s="1"/>
      <c r="T20" s="1"/>
    </row>
    <row r="21" spans="1:20" x14ac:dyDescent="0.25">
      <c r="A21" s="41" t="s">
        <v>69</v>
      </c>
      <c r="B21" s="5"/>
      <c r="C21" s="3"/>
      <c r="D21" s="2"/>
      <c r="E21" s="3"/>
      <c r="F21" s="2"/>
      <c r="G21" s="3"/>
      <c r="H21" s="2"/>
      <c r="I21" s="3"/>
      <c r="J21" s="3"/>
      <c r="K21" s="3"/>
      <c r="L21" s="3"/>
      <c r="M21" s="3"/>
      <c r="N21" s="3"/>
      <c r="O21" s="3"/>
      <c r="P21" s="3"/>
      <c r="Q21" s="91">
        <f t="shared" si="0"/>
        <v>0</v>
      </c>
      <c r="R21" s="9"/>
      <c r="S21" s="1"/>
      <c r="T21" s="1"/>
    </row>
    <row r="22" spans="1:20" x14ac:dyDescent="0.25">
      <c r="A22" s="41" t="s">
        <v>70</v>
      </c>
      <c r="B22" s="5"/>
      <c r="C22" s="3"/>
      <c r="D22" s="2"/>
      <c r="E22" s="3"/>
      <c r="F22" s="2"/>
      <c r="G22" s="3"/>
      <c r="H22" s="2"/>
      <c r="I22" s="3"/>
      <c r="J22" s="3"/>
      <c r="K22" s="3"/>
      <c r="L22" s="3"/>
      <c r="M22" s="3"/>
      <c r="N22" s="3"/>
      <c r="O22" s="3"/>
      <c r="P22" s="3"/>
      <c r="Q22" s="91">
        <f t="shared" si="0"/>
        <v>0</v>
      </c>
      <c r="R22" s="9"/>
      <c r="S22" s="1"/>
      <c r="T22" s="1"/>
    </row>
    <row r="23" spans="1:20" x14ac:dyDescent="0.25">
      <c r="A23" s="41" t="s">
        <v>71</v>
      </c>
      <c r="B23" s="5"/>
      <c r="C23" s="3"/>
      <c r="D23" s="2"/>
      <c r="E23" s="3"/>
      <c r="F23" s="2"/>
      <c r="G23" s="3"/>
      <c r="H23" s="2"/>
      <c r="I23" s="3"/>
      <c r="J23" s="3"/>
      <c r="K23" s="3"/>
      <c r="L23" s="3"/>
      <c r="M23" s="3"/>
      <c r="N23" s="3"/>
      <c r="O23" s="3"/>
      <c r="P23" s="3"/>
      <c r="Q23" s="91">
        <f t="shared" si="0"/>
        <v>0</v>
      </c>
      <c r="R23" s="9"/>
      <c r="S23" s="1"/>
      <c r="T23" s="1"/>
    </row>
    <row r="24" spans="1:20" x14ac:dyDescent="0.25">
      <c r="A24" s="41" t="s">
        <v>72</v>
      </c>
      <c r="B24" s="5"/>
      <c r="C24" s="3"/>
      <c r="D24" s="2"/>
      <c r="E24" s="3"/>
      <c r="F24" s="2"/>
      <c r="G24" s="3"/>
      <c r="H24" s="2"/>
      <c r="I24" s="3"/>
      <c r="J24" s="3"/>
      <c r="K24" s="3"/>
      <c r="L24" s="3"/>
      <c r="M24" s="3"/>
      <c r="N24" s="3"/>
      <c r="O24" s="3"/>
      <c r="P24" s="3"/>
      <c r="Q24" s="91">
        <f t="shared" si="0"/>
        <v>0</v>
      </c>
      <c r="R24" s="9"/>
      <c r="S24" s="1"/>
      <c r="T24" s="1"/>
    </row>
    <row r="25" spans="1:20" x14ac:dyDescent="0.25">
      <c r="A25" s="41" t="s">
        <v>73</v>
      </c>
      <c r="B25" s="5"/>
      <c r="C25" s="3"/>
      <c r="D25" s="2"/>
      <c r="E25" s="3"/>
      <c r="F25" s="2"/>
      <c r="G25" s="3"/>
      <c r="H25" s="2"/>
      <c r="I25" s="3"/>
      <c r="J25" s="3"/>
      <c r="K25" s="3"/>
      <c r="L25" s="3"/>
      <c r="M25" s="3"/>
      <c r="N25" s="3"/>
      <c r="O25" s="3"/>
      <c r="P25" s="3"/>
      <c r="Q25" s="91">
        <f t="shared" si="0"/>
        <v>0</v>
      </c>
      <c r="R25" s="9"/>
      <c r="S25" s="1"/>
      <c r="T25" s="1"/>
    </row>
    <row r="26" spans="1:20" s="6" customFormat="1" x14ac:dyDescent="0.25">
      <c r="A26" s="46" t="s">
        <v>414</v>
      </c>
      <c r="B26" s="180"/>
      <c r="C26" s="180"/>
      <c r="D26" s="180"/>
      <c r="E26" s="180"/>
      <c r="F26" s="180"/>
      <c r="G26" s="180"/>
      <c r="H26" s="180"/>
      <c r="I26" s="180"/>
      <c r="J26" s="180"/>
      <c r="K26" s="180"/>
      <c r="L26" s="180"/>
      <c r="M26" s="180"/>
      <c r="N26" s="180"/>
      <c r="O26" s="180"/>
      <c r="P26" s="180"/>
      <c r="Q26" s="181">
        <f>ROUND(N26+P26,2)</f>
        <v>0</v>
      </c>
    </row>
    <row r="27" spans="1:20" x14ac:dyDescent="0.25">
      <c r="A27" s="42" t="s">
        <v>415</v>
      </c>
      <c r="B27" s="141" t="s">
        <v>375</v>
      </c>
      <c r="C27" s="142"/>
      <c r="D27" s="142"/>
      <c r="E27" s="142"/>
      <c r="F27" s="142"/>
      <c r="G27" s="142"/>
      <c r="H27" s="142"/>
      <c r="I27" s="142"/>
      <c r="J27" s="142"/>
      <c r="K27" s="142"/>
      <c r="L27" s="142"/>
      <c r="M27" s="142"/>
      <c r="N27" s="142"/>
      <c r="O27" s="142"/>
      <c r="P27" s="143"/>
      <c r="Q27" s="91">
        <f t="shared" si="0"/>
        <v>0</v>
      </c>
      <c r="R27" s="9"/>
      <c r="S27" s="1"/>
      <c r="T27" s="1"/>
    </row>
    <row r="28" spans="1:20" x14ac:dyDescent="0.25">
      <c r="A28" s="42" t="s">
        <v>416</v>
      </c>
      <c r="B28" s="144" t="s">
        <v>375</v>
      </c>
      <c r="C28" s="145"/>
      <c r="D28" s="145"/>
      <c r="E28" s="145"/>
      <c r="F28" s="145"/>
      <c r="G28" s="145"/>
      <c r="H28" s="145"/>
      <c r="I28" s="145"/>
      <c r="J28" s="145"/>
      <c r="K28" s="145"/>
      <c r="L28" s="145"/>
      <c r="M28" s="145"/>
      <c r="N28" s="145"/>
      <c r="O28" s="145"/>
      <c r="P28" s="146"/>
      <c r="Q28" s="91">
        <f t="shared" si="0"/>
        <v>0</v>
      </c>
      <c r="R28" s="9"/>
      <c r="S28" s="1"/>
      <c r="T28" s="1"/>
    </row>
    <row r="29" spans="1:20" x14ac:dyDescent="0.25">
      <c r="A29" s="42" t="s">
        <v>372</v>
      </c>
      <c r="B29" s="141" t="s">
        <v>375</v>
      </c>
      <c r="C29" s="142"/>
      <c r="D29" s="142"/>
      <c r="E29" s="142"/>
      <c r="F29" s="142"/>
      <c r="G29" s="142"/>
      <c r="H29" s="142"/>
      <c r="I29" s="142"/>
      <c r="J29" s="142"/>
      <c r="K29" s="142"/>
      <c r="L29" s="142"/>
      <c r="M29" s="142"/>
      <c r="N29" s="142"/>
      <c r="O29" s="142"/>
      <c r="P29" s="143"/>
      <c r="Q29" s="91">
        <f t="shared" si="0"/>
        <v>0</v>
      </c>
      <c r="R29" s="9"/>
      <c r="S29" s="1"/>
      <c r="T29" s="1"/>
    </row>
    <row r="30" spans="1:20" x14ac:dyDescent="0.25">
      <c r="A30" s="42" t="s">
        <v>373</v>
      </c>
      <c r="B30" s="144" t="s">
        <v>375</v>
      </c>
      <c r="C30" s="145"/>
      <c r="D30" s="145"/>
      <c r="E30" s="145"/>
      <c r="F30" s="145"/>
      <c r="G30" s="145"/>
      <c r="H30" s="145"/>
      <c r="I30" s="145"/>
      <c r="J30" s="145"/>
      <c r="K30" s="145"/>
      <c r="L30" s="145"/>
      <c r="M30" s="145"/>
      <c r="N30" s="145"/>
      <c r="O30" s="145"/>
      <c r="P30" s="146"/>
      <c r="Q30" s="91">
        <f t="shared" si="0"/>
        <v>0</v>
      </c>
      <c r="R30" s="9"/>
      <c r="S30" s="1"/>
      <c r="T30" s="1"/>
    </row>
    <row r="31" spans="1:20" x14ac:dyDescent="0.25">
      <c r="A31" s="42" t="s">
        <v>374</v>
      </c>
      <c r="B31" s="141" t="s">
        <v>375</v>
      </c>
      <c r="C31" s="142"/>
      <c r="D31" s="142"/>
      <c r="E31" s="142"/>
      <c r="F31" s="142"/>
      <c r="G31" s="142"/>
      <c r="H31" s="142"/>
      <c r="I31" s="142"/>
      <c r="J31" s="142"/>
      <c r="K31" s="142"/>
      <c r="L31" s="142"/>
      <c r="M31" s="142"/>
      <c r="N31" s="142"/>
      <c r="O31" s="142"/>
      <c r="P31" s="143"/>
      <c r="Q31" s="91">
        <f t="shared" si="0"/>
        <v>0</v>
      </c>
      <c r="R31" s="9"/>
      <c r="S31" s="1"/>
      <c r="T31" s="1"/>
    </row>
    <row r="32" spans="1:20" s="6" customFormat="1" x14ac:dyDescent="0.25">
      <c r="A32" s="46" t="s">
        <v>388</v>
      </c>
      <c r="B32" s="180"/>
      <c r="C32" s="180"/>
      <c r="D32" s="180"/>
      <c r="E32" s="180"/>
      <c r="F32" s="180"/>
      <c r="G32" s="180"/>
      <c r="H32" s="180"/>
      <c r="I32" s="180"/>
      <c r="J32" s="180"/>
      <c r="K32" s="180"/>
      <c r="L32" s="180"/>
      <c r="M32" s="180"/>
      <c r="N32" s="180"/>
      <c r="O32" s="180"/>
      <c r="P32" s="180"/>
      <c r="Q32" s="181">
        <f t="shared" si="0"/>
        <v>0</v>
      </c>
    </row>
    <row r="33" spans="1:20" x14ac:dyDescent="0.25">
      <c r="A33" s="42" t="s">
        <v>370</v>
      </c>
      <c r="B33" s="141" t="s">
        <v>375</v>
      </c>
      <c r="C33" s="142"/>
      <c r="D33" s="142"/>
      <c r="E33" s="142"/>
      <c r="F33" s="142"/>
      <c r="G33" s="142"/>
      <c r="H33" s="142"/>
      <c r="I33" s="142"/>
      <c r="J33" s="142"/>
      <c r="K33" s="142"/>
      <c r="L33" s="142"/>
      <c r="M33" s="142"/>
      <c r="N33" s="142"/>
      <c r="O33" s="142"/>
      <c r="P33" s="143"/>
      <c r="Q33" s="91">
        <f t="shared" si="0"/>
        <v>0</v>
      </c>
      <c r="R33" s="9"/>
      <c r="S33" s="1"/>
      <c r="T33" s="1"/>
    </row>
    <row r="34" spans="1:20" x14ac:dyDescent="0.25">
      <c r="A34" s="42" t="s">
        <v>371</v>
      </c>
      <c r="B34" s="144" t="s">
        <v>375</v>
      </c>
      <c r="C34" s="145"/>
      <c r="D34" s="145"/>
      <c r="E34" s="145"/>
      <c r="F34" s="145"/>
      <c r="G34" s="145"/>
      <c r="H34" s="145"/>
      <c r="I34" s="145"/>
      <c r="J34" s="145"/>
      <c r="K34" s="145"/>
      <c r="L34" s="145"/>
      <c r="M34" s="145"/>
      <c r="N34" s="145"/>
      <c r="O34" s="145"/>
      <c r="P34" s="146"/>
      <c r="Q34" s="91">
        <f t="shared" si="0"/>
        <v>0</v>
      </c>
      <c r="R34" s="9"/>
      <c r="S34" s="1"/>
      <c r="T34" s="1"/>
    </row>
    <row r="35" spans="1:20" x14ac:dyDescent="0.25">
      <c r="A35" s="42" t="s">
        <v>372</v>
      </c>
      <c r="B35" s="141" t="s">
        <v>375</v>
      </c>
      <c r="C35" s="142"/>
      <c r="D35" s="142"/>
      <c r="E35" s="142"/>
      <c r="F35" s="142"/>
      <c r="G35" s="142"/>
      <c r="H35" s="142"/>
      <c r="I35" s="142"/>
      <c r="J35" s="142"/>
      <c r="K35" s="142"/>
      <c r="L35" s="142"/>
      <c r="M35" s="142"/>
      <c r="N35" s="142"/>
      <c r="O35" s="142"/>
      <c r="P35" s="143"/>
      <c r="Q35" s="91">
        <f t="shared" si="0"/>
        <v>0</v>
      </c>
      <c r="R35" s="9"/>
      <c r="S35" s="1"/>
      <c r="T35" s="1"/>
    </row>
    <row r="36" spans="1:20" x14ac:dyDescent="0.25">
      <c r="A36" s="42" t="s">
        <v>373</v>
      </c>
      <c r="B36" s="144" t="s">
        <v>375</v>
      </c>
      <c r="C36" s="145"/>
      <c r="D36" s="145"/>
      <c r="E36" s="145"/>
      <c r="F36" s="145"/>
      <c r="G36" s="145"/>
      <c r="H36" s="145"/>
      <c r="I36" s="145"/>
      <c r="J36" s="145"/>
      <c r="K36" s="145"/>
      <c r="L36" s="145"/>
      <c r="M36" s="145"/>
      <c r="N36" s="145"/>
      <c r="O36" s="145"/>
      <c r="P36" s="146"/>
      <c r="Q36" s="91">
        <f t="shared" si="0"/>
        <v>0</v>
      </c>
      <c r="R36" s="9"/>
      <c r="S36" s="1"/>
      <c r="T36" s="1"/>
    </row>
    <row r="37" spans="1:20" x14ac:dyDescent="0.25">
      <c r="A37" s="42" t="s">
        <v>374</v>
      </c>
      <c r="B37" s="141" t="s">
        <v>375</v>
      </c>
      <c r="C37" s="142"/>
      <c r="D37" s="142"/>
      <c r="E37" s="142"/>
      <c r="F37" s="142"/>
      <c r="G37" s="142"/>
      <c r="H37" s="142"/>
      <c r="I37" s="142"/>
      <c r="J37" s="142"/>
      <c r="K37" s="142"/>
      <c r="L37" s="142"/>
      <c r="M37" s="142"/>
      <c r="N37" s="142"/>
      <c r="O37" s="142"/>
      <c r="P37" s="143"/>
      <c r="Q37" s="91">
        <f t="shared" si="0"/>
        <v>0</v>
      </c>
      <c r="R37" s="9"/>
      <c r="S37" s="1"/>
      <c r="T37" s="1"/>
    </row>
    <row r="38" spans="1:20" x14ac:dyDescent="0.25">
      <c r="A38" s="43" t="s">
        <v>113</v>
      </c>
      <c r="B38" s="114">
        <f>3*(SUM(Q12:Q26)+Q32)</f>
        <v>0</v>
      </c>
      <c r="C38" s="133"/>
      <c r="D38" s="133"/>
      <c r="E38" s="133"/>
      <c r="F38" s="133"/>
      <c r="G38" s="133"/>
      <c r="H38" s="133"/>
      <c r="I38" s="133"/>
      <c r="J38" s="133"/>
      <c r="K38" s="133"/>
      <c r="L38" s="133"/>
      <c r="M38" s="133"/>
      <c r="N38" s="133"/>
      <c r="O38" s="133"/>
      <c r="P38" s="133"/>
      <c r="Q38" s="134"/>
      <c r="R38" s="9"/>
    </row>
    <row r="39" spans="1:20" s="4" customFormat="1" x14ac:dyDescent="0.25">
      <c r="A39" s="125" t="s">
        <v>76</v>
      </c>
      <c r="B39" s="125"/>
      <c r="C39" s="125"/>
      <c r="D39" s="125"/>
      <c r="E39" s="125"/>
      <c r="F39" s="125"/>
      <c r="G39" s="125"/>
      <c r="H39" s="125"/>
      <c r="I39" s="125"/>
      <c r="J39" s="125"/>
      <c r="K39" s="125"/>
      <c r="L39" s="125"/>
      <c r="M39" s="125"/>
      <c r="N39" s="125"/>
      <c r="O39" s="125"/>
      <c r="P39" s="125"/>
      <c r="Q39" s="125"/>
      <c r="R39" s="10"/>
      <c r="S39" s="7"/>
      <c r="T39" s="7"/>
    </row>
    <row r="40" spans="1:20" x14ac:dyDescent="0.25">
      <c r="A40" s="40" t="s">
        <v>356</v>
      </c>
      <c r="B40" s="2"/>
      <c r="C40" s="3"/>
      <c r="D40" s="2"/>
      <c r="E40" s="3"/>
      <c r="F40" s="2"/>
      <c r="G40" s="3"/>
      <c r="H40" s="2"/>
      <c r="I40" s="3"/>
      <c r="J40" s="3"/>
      <c r="K40" s="3"/>
      <c r="L40" s="3"/>
      <c r="M40" s="3"/>
      <c r="N40" s="3"/>
      <c r="O40" s="3"/>
      <c r="P40" s="3"/>
      <c r="Q40" s="3">
        <f>ROUND(N40+P40,2)</f>
        <v>0</v>
      </c>
      <c r="R40" s="9"/>
    </row>
    <row r="41" spans="1:20" ht="30" x14ac:dyDescent="0.25">
      <c r="A41" s="40" t="s">
        <v>110</v>
      </c>
      <c r="B41" s="5"/>
      <c r="C41" s="3"/>
      <c r="D41" s="2"/>
      <c r="E41" s="3"/>
      <c r="F41" s="2"/>
      <c r="G41" s="3"/>
      <c r="H41" s="2"/>
      <c r="I41" s="3"/>
      <c r="J41" s="3"/>
      <c r="K41" s="3"/>
      <c r="L41" s="3"/>
      <c r="M41" s="3"/>
      <c r="N41" s="3"/>
      <c r="O41" s="3"/>
      <c r="P41" s="3"/>
      <c r="Q41" s="3">
        <f>ROUND(N41+P41,2)</f>
        <v>0</v>
      </c>
      <c r="R41" s="9"/>
    </row>
    <row r="42" spans="1:20" x14ac:dyDescent="0.25">
      <c r="A42" s="43" t="s">
        <v>112</v>
      </c>
      <c r="B42" s="114">
        <f>SUM(Q40:Q41)</f>
        <v>0</v>
      </c>
      <c r="C42" s="133"/>
      <c r="D42" s="133"/>
      <c r="E42" s="133"/>
      <c r="F42" s="133"/>
      <c r="G42" s="133"/>
      <c r="H42" s="133"/>
      <c r="I42" s="133"/>
      <c r="J42" s="133"/>
      <c r="K42" s="133"/>
      <c r="L42" s="133"/>
      <c r="M42" s="133"/>
      <c r="N42" s="133"/>
      <c r="O42" s="133"/>
      <c r="P42" s="133"/>
      <c r="Q42" s="134"/>
      <c r="R42" s="9"/>
    </row>
    <row r="43" spans="1:20" s="4" customFormat="1" x14ac:dyDescent="0.25">
      <c r="A43" s="121" t="s">
        <v>36</v>
      </c>
      <c r="B43" s="122"/>
      <c r="C43" s="122"/>
      <c r="D43" s="122"/>
      <c r="E43" s="122"/>
      <c r="F43" s="122"/>
      <c r="G43" s="122"/>
      <c r="H43" s="122"/>
      <c r="I43" s="122"/>
      <c r="J43" s="122"/>
      <c r="K43" s="122"/>
      <c r="L43" s="122"/>
      <c r="M43" s="122"/>
      <c r="N43" s="122"/>
      <c r="O43" s="122"/>
      <c r="P43" s="122"/>
      <c r="Q43" s="123">
        <f>SUM(Q45:Q65)</f>
        <v>0</v>
      </c>
      <c r="R43" s="10"/>
      <c r="S43" s="7"/>
      <c r="T43" s="7"/>
    </row>
    <row r="44" spans="1:20" x14ac:dyDescent="0.25">
      <c r="A44" s="44" t="s">
        <v>348</v>
      </c>
      <c r="B44" s="5"/>
      <c r="C44" s="3"/>
      <c r="D44" s="2"/>
      <c r="E44" s="3"/>
      <c r="F44" s="2"/>
      <c r="G44" s="3"/>
      <c r="H44" s="2"/>
      <c r="I44" s="3"/>
      <c r="J44" s="3"/>
      <c r="K44" s="3"/>
      <c r="L44" s="3"/>
      <c r="M44" s="3"/>
      <c r="N44" s="3"/>
      <c r="O44" s="3"/>
      <c r="P44" s="3"/>
      <c r="Q44" s="91"/>
      <c r="R44" s="9"/>
    </row>
    <row r="45" spans="1:20" x14ac:dyDescent="0.25">
      <c r="A45" s="40" t="s">
        <v>356</v>
      </c>
      <c r="B45" s="2"/>
      <c r="C45" s="3"/>
      <c r="D45" s="2"/>
      <c r="E45" s="3"/>
      <c r="F45" s="2"/>
      <c r="G45" s="3"/>
      <c r="H45" s="2"/>
      <c r="I45" s="3"/>
      <c r="J45" s="3"/>
      <c r="K45" s="3"/>
      <c r="L45" s="3"/>
      <c r="M45" s="3"/>
      <c r="N45" s="3"/>
      <c r="O45" s="3"/>
      <c r="P45" s="3"/>
      <c r="Q45" s="91">
        <f t="shared" ref="Q45:Q65" si="1">ROUND(N45+P45,2)</f>
        <v>0</v>
      </c>
      <c r="R45" s="9"/>
    </row>
    <row r="46" spans="1:20" x14ac:dyDescent="0.25">
      <c r="A46" s="40" t="s">
        <v>379</v>
      </c>
      <c r="B46" s="5"/>
      <c r="C46" s="3"/>
      <c r="D46" s="2"/>
      <c r="E46" s="3"/>
      <c r="F46" s="2"/>
      <c r="G46" s="3"/>
      <c r="H46" s="2"/>
      <c r="I46" s="3"/>
      <c r="J46" s="3"/>
      <c r="K46" s="3"/>
      <c r="L46" s="3"/>
      <c r="M46" s="3"/>
      <c r="N46" s="3"/>
      <c r="O46" s="3"/>
      <c r="P46" s="3"/>
      <c r="Q46" s="91">
        <f>ROUND(N46+P46,2)</f>
        <v>0</v>
      </c>
      <c r="R46" s="9"/>
    </row>
    <row r="47" spans="1:20" x14ac:dyDescent="0.25">
      <c r="A47" s="40" t="s">
        <v>362</v>
      </c>
      <c r="B47" s="14"/>
      <c r="C47" s="3"/>
      <c r="D47" s="2"/>
      <c r="E47" s="3"/>
      <c r="F47" s="2"/>
      <c r="G47" s="3"/>
      <c r="H47" s="2"/>
      <c r="I47" s="3"/>
      <c r="J47" s="3"/>
      <c r="K47" s="3"/>
      <c r="L47" s="3"/>
      <c r="M47" s="3"/>
      <c r="N47" s="3"/>
      <c r="O47" s="3"/>
      <c r="P47" s="3"/>
      <c r="Q47" s="91">
        <f t="shared" si="1"/>
        <v>0</v>
      </c>
      <c r="R47" s="9"/>
    </row>
    <row r="48" spans="1:20" x14ac:dyDescent="0.25">
      <c r="A48" s="40" t="s">
        <v>361</v>
      </c>
      <c r="B48" s="14"/>
      <c r="C48" s="3"/>
      <c r="D48" s="2"/>
      <c r="E48" s="3"/>
      <c r="F48" s="2"/>
      <c r="G48" s="3"/>
      <c r="H48" s="2"/>
      <c r="I48" s="3"/>
      <c r="J48" s="3"/>
      <c r="K48" s="3"/>
      <c r="L48" s="3"/>
      <c r="M48" s="3"/>
      <c r="N48" s="3"/>
      <c r="O48" s="3"/>
      <c r="P48" s="3"/>
      <c r="Q48" s="91"/>
      <c r="R48" s="9"/>
    </row>
    <row r="49" spans="1:20" x14ac:dyDescent="0.25">
      <c r="A49" s="41" t="s">
        <v>377</v>
      </c>
      <c r="B49" s="14"/>
      <c r="C49" s="3"/>
      <c r="D49" s="2"/>
      <c r="E49" s="3"/>
      <c r="F49" s="2"/>
      <c r="G49" s="3"/>
      <c r="H49" s="2"/>
      <c r="I49" s="3"/>
      <c r="J49" s="3"/>
      <c r="K49" s="3"/>
      <c r="L49" s="3"/>
      <c r="M49" s="3"/>
      <c r="N49" s="3"/>
      <c r="O49" s="3"/>
      <c r="P49" s="3"/>
      <c r="Q49" s="91">
        <f>ROUND(N49+P49,2)</f>
        <v>0</v>
      </c>
      <c r="R49" s="9"/>
      <c r="S49" s="1"/>
      <c r="T49" s="1"/>
    </row>
    <row r="50" spans="1:20" x14ac:dyDescent="0.25">
      <c r="A50" s="41" t="s">
        <v>376</v>
      </c>
      <c r="B50" s="14"/>
      <c r="C50" s="3"/>
      <c r="D50" s="2"/>
      <c r="E50" s="3"/>
      <c r="F50" s="2"/>
      <c r="G50" s="3"/>
      <c r="H50" s="2"/>
      <c r="I50" s="3"/>
      <c r="J50" s="3"/>
      <c r="K50" s="3"/>
      <c r="L50" s="3"/>
      <c r="M50" s="3"/>
      <c r="N50" s="3"/>
      <c r="O50" s="3"/>
      <c r="P50" s="3"/>
      <c r="Q50" s="91">
        <f>ROUND(N50+P50,2)</f>
        <v>0</v>
      </c>
      <c r="R50" s="9"/>
      <c r="S50" s="1"/>
      <c r="T50" s="1"/>
    </row>
    <row r="51" spans="1:20" x14ac:dyDescent="0.25">
      <c r="A51" s="41" t="s">
        <v>380</v>
      </c>
      <c r="B51" s="14"/>
      <c r="C51" s="3"/>
      <c r="D51" s="2"/>
      <c r="E51" s="3"/>
      <c r="F51" s="2"/>
      <c r="G51" s="3"/>
      <c r="H51" s="2"/>
      <c r="I51" s="3"/>
      <c r="J51" s="3"/>
      <c r="K51" s="3"/>
      <c r="L51" s="3"/>
      <c r="M51" s="3"/>
      <c r="N51" s="3"/>
      <c r="O51" s="3"/>
      <c r="P51" s="3"/>
      <c r="Q51" s="91">
        <f t="shared" si="1"/>
        <v>0</v>
      </c>
      <c r="R51" s="9"/>
      <c r="S51" s="1"/>
      <c r="T51" s="1"/>
    </row>
    <row r="52" spans="1:20" s="6" customFormat="1" x14ac:dyDescent="0.25">
      <c r="A52" s="45" t="s">
        <v>358</v>
      </c>
      <c r="B52" s="15"/>
      <c r="C52" s="12"/>
      <c r="D52" s="13"/>
      <c r="E52" s="12"/>
      <c r="F52" s="13"/>
      <c r="G52" s="12"/>
      <c r="H52" s="13"/>
      <c r="I52" s="12"/>
      <c r="J52" s="12"/>
      <c r="K52" s="12"/>
      <c r="L52" s="12"/>
      <c r="M52" s="12"/>
      <c r="N52" s="12"/>
      <c r="O52" s="12"/>
      <c r="P52" s="12"/>
      <c r="Q52" s="91">
        <f t="shared" si="1"/>
        <v>0</v>
      </c>
    </row>
    <row r="53" spans="1:20" s="6" customFormat="1" x14ac:dyDescent="0.25">
      <c r="A53" s="46" t="s">
        <v>382</v>
      </c>
      <c r="B53" s="15"/>
      <c r="C53" s="12"/>
      <c r="D53" s="13"/>
      <c r="E53" s="12"/>
      <c r="F53" s="13"/>
      <c r="G53" s="12"/>
      <c r="H53" s="13"/>
      <c r="I53" s="12"/>
      <c r="J53" s="12"/>
      <c r="K53" s="12"/>
      <c r="L53" s="12"/>
      <c r="M53" s="12"/>
      <c r="N53" s="12"/>
      <c r="O53" s="12"/>
      <c r="P53" s="12"/>
      <c r="Q53" s="91">
        <f t="shared" si="1"/>
        <v>0</v>
      </c>
    </row>
    <row r="54" spans="1:20" s="6" customFormat="1" x14ac:dyDescent="0.25">
      <c r="A54" s="46" t="s">
        <v>389</v>
      </c>
      <c r="B54" s="15"/>
      <c r="C54" s="12"/>
      <c r="D54" s="13"/>
      <c r="E54" s="12"/>
      <c r="F54" s="13"/>
      <c r="G54" s="12"/>
      <c r="H54" s="13"/>
      <c r="I54" s="12"/>
      <c r="J54" s="12"/>
      <c r="K54" s="12"/>
      <c r="L54" s="12"/>
      <c r="M54" s="12"/>
      <c r="N54" s="12"/>
      <c r="O54" s="12"/>
      <c r="P54" s="12"/>
      <c r="Q54" s="91">
        <f t="shared" si="1"/>
        <v>0</v>
      </c>
    </row>
    <row r="55" spans="1:20" s="6" customFormat="1" x14ac:dyDescent="0.25">
      <c r="A55" s="46" t="s">
        <v>365</v>
      </c>
      <c r="B55" s="135" t="s">
        <v>375</v>
      </c>
      <c r="C55" s="136"/>
      <c r="D55" s="136"/>
      <c r="E55" s="136"/>
      <c r="F55" s="136"/>
      <c r="G55" s="136"/>
      <c r="H55" s="136"/>
      <c r="I55" s="136"/>
      <c r="J55" s="136"/>
      <c r="K55" s="136"/>
      <c r="L55" s="136"/>
      <c r="M55" s="136"/>
      <c r="N55" s="136"/>
      <c r="O55" s="136"/>
      <c r="P55" s="137"/>
      <c r="Q55" s="91">
        <f>ROUND(N55+P55,2)</f>
        <v>0</v>
      </c>
    </row>
    <row r="56" spans="1:20" s="6" customFormat="1" x14ac:dyDescent="0.25">
      <c r="A56" s="46" t="s">
        <v>366</v>
      </c>
      <c r="B56" s="138" t="s">
        <v>375</v>
      </c>
      <c r="C56" s="139"/>
      <c r="D56" s="139"/>
      <c r="E56" s="139"/>
      <c r="F56" s="139"/>
      <c r="G56" s="139"/>
      <c r="H56" s="139"/>
      <c r="I56" s="139"/>
      <c r="J56" s="139"/>
      <c r="K56" s="139"/>
      <c r="L56" s="139"/>
      <c r="M56" s="139"/>
      <c r="N56" s="139"/>
      <c r="O56" s="139"/>
      <c r="P56" s="140"/>
      <c r="Q56" s="91">
        <f t="shared" si="1"/>
        <v>0</v>
      </c>
    </row>
    <row r="57" spans="1:20" s="6" customFormat="1" x14ac:dyDescent="0.25">
      <c r="A57" s="46" t="s">
        <v>367</v>
      </c>
      <c r="B57" s="135" t="s">
        <v>375</v>
      </c>
      <c r="C57" s="136"/>
      <c r="D57" s="136"/>
      <c r="E57" s="136"/>
      <c r="F57" s="136"/>
      <c r="G57" s="136"/>
      <c r="H57" s="136"/>
      <c r="I57" s="136"/>
      <c r="J57" s="136"/>
      <c r="K57" s="136"/>
      <c r="L57" s="136"/>
      <c r="M57" s="136"/>
      <c r="N57" s="136"/>
      <c r="O57" s="136"/>
      <c r="P57" s="137"/>
      <c r="Q57" s="91">
        <f t="shared" si="1"/>
        <v>0</v>
      </c>
    </row>
    <row r="58" spans="1:20" s="6" customFormat="1" x14ac:dyDescent="0.25">
      <c r="A58" s="46" t="s">
        <v>368</v>
      </c>
      <c r="B58" s="138" t="s">
        <v>375</v>
      </c>
      <c r="C58" s="139"/>
      <c r="D58" s="139"/>
      <c r="E58" s="139"/>
      <c r="F58" s="139"/>
      <c r="G58" s="139"/>
      <c r="H58" s="139"/>
      <c r="I58" s="139"/>
      <c r="J58" s="139"/>
      <c r="K58" s="139"/>
      <c r="L58" s="139"/>
      <c r="M58" s="139"/>
      <c r="N58" s="139"/>
      <c r="O58" s="139"/>
      <c r="P58" s="140"/>
      <c r="Q58" s="91">
        <f t="shared" si="1"/>
        <v>0</v>
      </c>
    </row>
    <row r="59" spans="1:20" s="6" customFormat="1" x14ac:dyDescent="0.25">
      <c r="A59" s="46" t="s">
        <v>369</v>
      </c>
      <c r="B59" s="135" t="s">
        <v>375</v>
      </c>
      <c r="C59" s="136"/>
      <c r="D59" s="136"/>
      <c r="E59" s="136"/>
      <c r="F59" s="136"/>
      <c r="G59" s="136"/>
      <c r="H59" s="136"/>
      <c r="I59" s="136"/>
      <c r="J59" s="136"/>
      <c r="K59" s="136"/>
      <c r="L59" s="136"/>
      <c r="M59" s="136"/>
      <c r="N59" s="136"/>
      <c r="O59" s="136"/>
      <c r="P59" s="137"/>
      <c r="Q59" s="91">
        <f t="shared" si="1"/>
        <v>0</v>
      </c>
    </row>
    <row r="60" spans="1:20" x14ac:dyDescent="0.25">
      <c r="A60" s="41" t="s">
        <v>359</v>
      </c>
      <c r="B60" s="14"/>
      <c r="C60" s="3"/>
      <c r="D60" s="2"/>
      <c r="E60" s="3"/>
      <c r="F60" s="2"/>
      <c r="G60" s="3"/>
      <c r="H60" s="2"/>
      <c r="I60" s="3"/>
      <c r="J60" s="3"/>
      <c r="K60" s="3"/>
      <c r="L60" s="3"/>
      <c r="M60" s="3"/>
      <c r="N60" s="3"/>
      <c r="O60" s="3"/>
      <c r="P60" s="3"/>
      <c r="Q60" s="91">
        <f>ROUND(N60+P60,2)</f>
        <v>0</v>
      </c>
      <c r="R60" s="9"/>
      <c r="S60" s="1"/>
      <c r="T60" s="1"/>
    </row>
    <row r="61" spans="1:20" x14ac:dyDescent="0.25">
      <c r="A61" s="41" t="s">
        <v>401</v>
      </c>
      <c r="B61" s="11"/>
      <c r="C61" s="3"/>
      <c r="D61" s="2"/>
      <c r="E61" s="3"/>
      <c r="F61" s="2"/>
      <c r="G61" s="3"/>
      <c r="H61" s="2"/>
      <c r="I61" s="3"/>
      <c r="J61" s="3"/>
      <c r="K61" s="3"/>
      <c r="L61" s="3"/>
      <c r="M61" s="3"/>
      <c r="N61" s="3"/>
      <c r="O61" s="3"/>
      <c r="P61" s="3"/>
      <c r="Q61" s="91">
        <f t="shared" si="1"/>
        <v>0</v>
      </c>
      <c r="R61" s="9"/>
      <c r="S61" s="1"/>
      <c r="T61" s="1"/>
    </row>
    <row r="62" spans="1:20" x14ac:dyDescent="0.25">
      <c r="A62" s="41" t="s">
        <v>378</v>
      </c>
      <c r="B62" s="11"/>
      <c r="C62" s="3"/>
      <c r="D62" s="2"/>
      <c r="E62" s="3"/>
      <c r="F62" s="2"/>
      <c r="G62" s="3"/>
      <c r="H62" s="2"/>
      <c r="I62" s="3"/>
      <c r="J62" s="3"/>
      <c r="K62" s="3"/>
      <c r="L62" s="3"/>
      <c r="M62" s="3"/>
      <c r="N62" s="3"/>
      <c r="O62" s="3"/>
      <c r="P62" s="3"/>
      <c r="Q62" s="91">
        <f t="shared" si="1"/>
        <v>0</v>
      </c>
      <c r="R62" s="9"/>
      <c r="S62" s="1"/>
      <c r="T62" s="1"/>
    </row>
    <row r="63" spans="1:20" x14ac:dyDescent="0.25">
      <c r="A63" s="41" t="s">
        <v>381</v>
      </c>
      <c r="B63" s="11"/>
      <c r="C63" s="3"/>
      <c r="D63" s="2"/>
      <c r="E63" s="3"/>
      <c r="F63" s="2"/>
      <c r="G63" s="3"/>
      <c r="H63" s="2"/>
      <c r="I63" s="3"/>
      <c r="J63" s="3"/>
      <c r="K63" s="3"/>
      <c r="L63" s="3"/>
      <c r="M63" s="3"/>
      <c r="N63" s="3"/>
      <c r="O63" s="3"/>
      <c r="P63" s="3"/>
      <c r="Q63" s="91">
        <f t="shared" si="1"/>
        <v>0</v>
      </c>
      <c r="R63" s="9"/>
    </row>
    <row r="64" spans="1:20" x14ac:dyDescent="0.25">
      <c r="A64" s="41" t="s">
        <v>357</v>
      </c>
      <c r="B64" s="14"/>
      <c r="C64" s="3"/>
      <c r="D64" s="2"/>
      <c r="E64" s="3"/>
      <c r="F64" s="2"/>
      <c r="G64" s="3"/>
      <c r="H64" s="2"/>
      <c r="I64" s="3"/>
      <c r="J64" s="3"/>
      <c r="K64" s="3"/>
      <c r="L64" s="3"/>
      <c r="M64" s="3"/>
      <c r="N64" s="3"/>
      <c r="O64" s="3"/>
      <c r="P64" s="3"/>
      <c r="Q64" s="91">
        <f t="shared" si="1"/>
        <v>0</v>
      </c>
      <c r="R64" s="9"/>
    </row>
    <row r="65" spans="1:20" x14ac:dyDescent="0.25">
      <c r="A65" s="41" t="s">
        <v>360</v>
      </c>
      <c r="B65" s="14"/>
      <c r="C65" s="3"/>
      <c r="D65" s="2"/>
      <c r="E65" s="3"/>
      <c r="F65" s="2"/>
      <c r="G65" s="3"/>
      <c r="H65" s="2"/>
      <c r="I65" s="3"/>
      <c r="J65" s="3"/>
      <c r="K65" s="3"/>
      <c r="L65" s="3"/>
      <c r="M65" s="3"/>
      <c r="N65" s="3"/>
      <c r="O65" s="3"/>
      <c r="P65" s="3"/>
      <c r="Q65" s="91">
        <f t="shared" si="1"/>
        <v>0</v>
      </c>
      <c r="R65" s="9"/>
    </row>
    <row r="66" spans="1:20" s="6" customFormat="1" x14ac:dyDescent="0.25">
      <c r="A66" s="176" t="s">
        <v>349</v>
      </c>
      <c r="B66" s="177">
        <v>0</v>
      </c>
      <c r="C66" s="178"/>
      <c r="D66" s="178"/>
      <c r="E66" s="178"/>
      <c r="F66" s="178"/>
      <c r="G66" s="178"/>
      <c r="H66" s="178"/>
      <c r="I66" s="178"/>
      <c r="J66" s="178"/>
      <c r="K66" s="178"/>
      <c r="L66" s="178"/>
      <c r="M66" s="178"/>
      <c r="N66" s="178"/>
      <c r="O66" s="178"/>
      <c r="P66" s="178"/>
      <c r="Q66" s="179"/>
    </row>
    <row r="67" spans="1:20" s="6" customFormat="1" x14ac:dyDescent="0.25">
      <c r="A67" s="47" t="s">
        <v>114</v>
      </c>
      <c r="B67" s="130">
        <f>3*(SUM(Q45:Q54)+SUM(Q60:Q65,12*B66))</f>
        <v>0</v>
      </c>
      <c r="C67" s="131"/>
      <c r="D67" s="131"/>
      <c r="E67" s="131"/>
      <c r="F67" s="131"/>
      <c r="G67" s="131"/>
      <c r="H67" s="131"/>
      <c r="I67" s="131"/>
      <c r="J67" s="131"/>
      <c r="K67" s="131"/>
      <c r="L67" s="131"/>
      <c r="M67" s="131"/>
      <c r="N67" s="131"/>
      <c r="O67" s="131"/>
      <c r="P67" s="131"/>
      <c r="Q67" s="132">
        <f>N67+P67</f>
        <v>0</v>
      </c>
    </row>
    <row r="68" spans="1:20" s="4" customFormat="1" x14ac:dyDescent="0.25">
      <c r="A68" s="48" t="s">
        <v>37</v>
      </c>
      <c r="B68" s="49"/>
      <c r="C68" s="49"/>
      <c r="D68" s="49"/>
      <c r="E68" s="49"/>
      <c r="F68" s="49"/>
      <c r="G68" s="49"/>
      <c r="H68" s="49"/>
      <c r="I68" s="49"/>
      <c r="J68" s="49"/>
      <c r="K68" s="49"/>
      <c r="L68" s="49"/>
      <c r="M68" s="49"/>
      <c r="N68" s="49"/>
      <c r="O68" s="49"/>
      <c r="P68" s="49"/>
      <c r="Q68" s="50"/>
      <c r="R68" s="10"/>
      <c r="S68" s="7"/>
      <c r="T68" s="7"/>
    </row>
    <row r="69" spans="1:20" x14ac:dyDescent="0.25">
      <c r="A69" s="40" t="s">
        <v>22</v>
      </c>
      <c r="B69" s="2"/>
      <c r="C69" s="3"/>
      <c r="D69" s="2"/>
      <c r="E69" s="3"/>
      <c r="F69" s="2"/>
      <c r="G69" s="3"/>
      <c r="H69" s="2"/>
      <c r="I69" s="3"/>
      <c r="J69" s="3"/>
      <c r="K69" s="3"/>
      <c r="L69" s="3"/>
      <c r="M69" s="3"/>
      <c r="N69" s="3"/>
      <c r="O69" s="3"/>
      <c r="P69" s="3"/>
      <c r="Q69" s="91">
        <f>N69+P69</f>
        <v>0</v>
      </c>
      <c r="R69" s="9"/>
    </row>
    <row r="70" spans="1:20" x14ac:dyDescent="0.25">
      <c r="A70" s="40" t="s">
        <v>23</v>
      </c>
      <c r="B70" s="2"/>
      <c r="C70" s="3"/>
      <c r="D70" s="2"/>
      <c r="E70" s="3"/>
      <c r="F70" s="2"/>
      <c r="G70" s="3"/>
      <c r="H70" s="2"/>
      <c r="I70" s="3"/>
      <c r="J70" s="3"/>
      <c r="K70" s="3"/>
      <c r="L70" s="3"/>
      <c r="M70" s="3"/>
      <c r="N70" s="3"/>
      <c r="O70" s="3"/>
      <c r="P70" s="3"/>
      <c r="Q70" s="91">
        <f t="shared" ref="Q70:Q76" si="2">N70+P70</f>
        <v>0</v>
      </c>
      <c r="R70" s="9"/>
    </row>
    <row r="71" spans="1:20" x14ac:dyDescent="0.25">
      <c r="A71" s="40" t="s">
        <v>24</v>
      </c>
      <c r="B71" s="2"/>
      <c r="C71" s="3"/>
      <c r="D71" s="2"/>
      <c r="E71" s="3"/>
      <c r="F71" s="2"/>
      <c r="G71" s="3"/>
      <c r="H71" s="2"/>
      <c r="I71" s="3"/>
      <c r="J71" s="3"/>
      <c r="K71" s="3"/>
      <c r="L71" s="3"/>
      <c r="M71" s="3"/>
      <c r="N71" s="3"/>
      <c r="O71" s="3"/>
      <c r="P71" s="3"/>
      <c r="Q71" s="91">
        <f t="shared" si="2"/>
        <v>0</v>
      </c>
      <c r="R71" s="9"/>
    </row>
    <row r="72" spans="1:20" ht="30" x14ac:dyDescent="0.25">
      <c r="A72" s="51" t="s">
        <v>146</v>
      </c>
      <c r="B72" s="2"/>
      <c r="C72" s="3"/>
      <c r="D72" s="2"/>
      <c r="E72" s="3"/>
      <c r="F72" s="2"/>
      <c r="G72" s="3"/>
      <c r="H72" s="2"/>
      <c r="I72" s="3"/>
      <c r="J72" s="3"/>
      <c r="K72" s="3"/>
      <c r="L72" s="3"/>
      <c r="M72" s="3"/>
      <c r="N72" s="3"/>
      <c r="O72" s="3"/>
      <c r="P72" s="3"/>
      <c r="Q72" s="91">
        <f t="shared" si="2"/>
        <v>0</v>
      </c>
      <c r="R72" s="9"/>
    </row>
    <row r="73" spans="1:20" s="6" customFormat="1" x14ac:dyDescent="0.25">
      <c r="A73" s="47" t="s">
        <v>114</v>
      </c>
      <c r="B73" s="130">
        <f>3*(SUM(Q69:Q72))</f>
        <v>0</v>
      </c>
      <c r="C73" s="131"/>
      <c r="D73" s="131"/>
      <c r="E73" s="131"/>
      <c r="F73" s="131"/>
      <c r="G73" s="131"/>
      <c r="H73" s="131"/>
      <c r="I73" s="131"/>
      <c r="J73" s="131"/>
      <c r="K73" s="131"/>
      <c r="L73" s="131"/>
      <c r="M73" s="131"/>
      <c r="N73" s="131"/>
      <c r="O73" s="131"/>
      <c r="P73" s="131"/>
      <c r="Q73" s="132">
        <f>N73+P73</f>
        <v>0</v>
      </c>
    </row>
    <row r="74" spans="1:20" s="4" customFormat="1" x14ac:dyDescent="0.25">
      <c r="A74" s="48" t="s">
        <v>38</v>
      </c>
      <c r="B74" s="49"/>
      <c r="C74" s="49"/>
      <c r="D74" s="49"/>
      <c r="E74" s="49"/>
      <c r="F74" s="49"/>
      <c r="G74" s="49"/>
      <c r="H74" s="49"/>
      <c r="I74" s="49"/>
      <c r="J74" s="49"/>
      <c r="K74" s="49"/>
      <c r="L74" s="49"/>
      <c r="M74" s="49"/>
      <c r="N74" s="49"/>
      <c r="O74" s="49"/>
      <c r="P74" s="49"/>
      <c r="Q74" s="50"/>
      <c r="R74" s="10"/>
      <c r="S74" s="7"/>
      <c r="T74" s="7"/>
    </row>
    <row r="75" spans="1:20" x14ac:dyDescent="0.25">
      <c r="A75" s="40" t="s">
        <v>364</v>
      </c>
      <c r="B75" s="2"/>
      <c r="C75" s="3"/>
      <c r="D75" s="2"/>
      <c r="E75" s="3"/>
      <c r="F75" s="2"/>
      <c r="G75" s="3"/>
      <c r="H75" s="2"/>
      <c r="I75" s="3"/>
      <c r="J75" s="3"/>
      <c r="K75" s="3"/>
      <c r="L75" s="3"/>
      <c r="M75" s="3"/>
      <c r="N75" s="3"/>
      <c r="O75" s="3"/>
      <c r="P75" s="3"/>
      <c r="Q75" s="91">
        <f>N75+P75</f>
        <v>0</v>
      </c>
      <c r="R75" s="9"/>
    </row>
    <row r="76" spans="1:20" x14ac:dyDescent="0.25">
      <c r="A76" s="40" t="s">
        <v>25</v>
      </c>
      <c r="B76" s="2"/>
      <c r="C76" s="3"/>
      <c r="D76" s="2"/>
      <c r="E76" s="3"/>
      <c r="F76" s="2"/>
      <c r="G76" s="3"/>
      <c r="H76" s="2"/>
      <c r="I76" s="3"/>
      <c r="J76" s="3"/>
      <c r="K76" s="3"/>
      <c r="L76" s="3"/>
      <c r="M76" s="3"/>
      <c r="N76" s="3"/>
      <c r="O76" s="3"/>
      <c r="P76" s="3"/>
      <c r="Q76" s="91">
        <f t="shared" si="2"/>
        <v>0</v>
      </c>
      <c r="R76" s="9"/>
    </row>
    <row r="77" spans="1:20" s="6" customFormat="1" x14ac:dyDescent="0.25">
      <c r="A77" s="47" t="s">
        <v>115</v>
      </c>
      <c r="B77" s="130">
        <f>3*(SUM(Q75:Q76))</f>
        <v>0</v>
      </c>
      <c r="C77" s="131"/>
      <c r="D77" s="131"/>
      <c r="E77" s="131"/>
      <c r="F77" s="131"/>
      <c r="G77" s="131"/>
      <c r="H77" s="131"/>
      <c r="I77" s="131"/>
      <c r="J77" s="131"/>
      <c r="K77" s="131"/>
      <c r="L77" s="131"/>
      <c r="M77" s="131"/>
      <c r="N77" s="131"/>
      <c r="O77" s="131"/>
      <c r="P77" s="131"/>
      <c r="Q77" s="132">
        <f>N77+P77</f>
        <v>0</v>
      </c>
    </row>
    <row r="78" spans="1:20" x14ac:dyDescent="0.25">
      <c r="A78" s="52" t="s">
        <v>26</v>
      </c>
      <c r="B78" s="52"/>
      <c r="C78" s="52"/>
      <c r="D78" s="52"/>
      <c r="E78" s="52"/>
      <c r="F78" s="52"/>
      <c r="G78" s="52"/>
      <c r="H78" s="52"/>
      <c r="I78" s="52"/>
      <c r="J78" s="52"/>
      <c r="K78" s="52"/>
      <c r="L78" s="52"/>
      <c r="M78" s="52"/>
      <c r="N78" s="52"/>
      <c r="O78" s="52"/>
      <c r="P78" s="52"/>
      <c r="Q78" s="52"/>
      <c r="R78" s="9"/>
    </row>
    <row r="79" spans="1:20" x14ac:dyDescent="0.25">
      <c r="A79" s="40" t="s">
        <v>74</v>
      </c>
      <c r="B79" s="2"/>
      <c r="C79" s="3"/>
      <c r="D79" s="2"/>
      <c r="E79" s="3"/>
      <c r="F79" s="2"/>
      <c r="G79" s="3"/>
      <c r="H79" s="2"/>
      <c r="I79" s="3"/>
      <c r="J79" s="3"/>
      <c r="K79" s="3"/>
      <c r="L79" s="3"/>
      <c r="M79" s="3"/>
      <c r="N79" s="3"/>
      <c r="O79" s="3"/>
      <c r="P79" s="3"/>
      <c r="Q79" s="91">
        <f>N79+P79</f>
        <v>0</v>
      </c>
      <c r="R79" s="9"/>
    </row>
    <row r="80" spans="1:20" x14ac:dyDescent="0.25">
      <c r="A80" s="40" t="s">
        <v>27</v>
      </c>
      <c r="B80" s="2"/>
      <c r="C80" s="3"/>
      <c r="D80" s="2"/>
      <c r="E80" s="3"/>
      <c r="F80" s="2"/>
      <c r="G80" s="3"/>
      <c r="H80" s="2"/>
      <c r="I80" s="3"/>
      <c r="J80" s="3"/>
      <c r="K80" s="3"/>
      <c r="L80" s="3"/>
      <c r="M80" s="3"/>
      <c r="N80" s="3"/>
      <c r="O80" s="3"/>
      <c r="P80" s="3"/>
      <c r="Q80" s="91">
        <f t="shared" ref="Q80" si="3">N80+P80</f>
        <v>0</v>
      </c>
      <c r="R80" s="9"/>
    </row>
    <row r="81" spans="1:18" x14ac:dyDescent="0.25">
      <c r="A81" s="40" t="s">
        <v>28</v>
      </c>
      <c r="B81" s="2"/>
      <c r="C81" s="3"/>
      <c r="D81" s="2"/>
      <c r="E81" s="3"/>
      <c r="F81" s="2"/>
      <c r="G81" s="3"/>
      <c r="H81" s="2"/>
      <c r="I81" s="3"/>
      <c r="J81" s="3"/>
      <c r="K81" s="3"/>
      <c r="L81" s="3"/>
      <c r="M81" s="3"/>
      <c r="N81" s="3"/>
      <c r="O81" s="3"/>
      <c r="P81" s="3"/>
      <c r="Q81" s="91">
        <f>N81+P81</f>
        <v>0</v>
      </c>
      <c r="R81" s="9"/>
    </row>
    <row r="82" spans="1:18" x14ac:dyDescent="0.25">
      <c r="A82" s="40" t="s">
        <v>75</v>
      </c>
      <c r="B82" s="2"/>
      <c r="C82" s="3"/>
      <c r="D82" s="2"/>
      <c r="E82" s="3"/>
      <c r="F82" s="2"/>
      <c r="G82" s="3"/>
      <c r="H82" s="2"/>
      <c r="I82" s="3"/>
      <c r="J82" s="3"/>
      <c r="K82" s="3"/>
      <c r="L82" s="3"/>
      <c r="M82" s="3"/>
      <c r="N82" s="3"/>
      <c r="O82" s="3"/>
      <c r="P82" s="3"/>
      <c r="Q82" s="91">
        <f t="shared" ref="Q82" si="4">N82+P82</f>
        <v>0</v>
      </c>
      <c r="R82" s="9"/>
    </row>
    <row r="83" spans="1:18" s="6" customFormat="1" x14ac:dyDescent="0.25">
      <c r="A83" s="43" t="s">
        <v>116</v>
      </c>
      <c r="B83" s="97">
        <f>SUM(Q79:Q82)</f>
        <v>0</v>
      </c>
      <c r="C83" s="98"/>
      <c r="D83" s="98"/>
      <c r="E83" s="98"/>
      <c r="F83" s="98"/>
      <c r="G83" s="98"/>
      <c r="H83" s="98"/>
      <c r="I83" s="98"/>
      <c r="J83" s="98"/>
      <c r="K83" s="98"/>
      <c r="L83" s="98"/>
      <c r="M83" s="98"/>
      <c r="N83" s="98"/>
      <c r="O83" s="98"/>
      <c r="P83" s="98"/>
      <c r="Q83" s="99"/>
    </row>
    <row r="84" spans="1:18" x14ac:dyDescent="0.25">
      <c r="A84" s="52" t="s">
        <v>119</v>
      </c>
      <c r="B84" s="52"/>
      <c r="C84" s="52"/>
      <c r="D84" s="52"/>
      <c r="E84" s="52"/>
      <c r="F84" s="52"/>
      <c r="G84" s="52"/>
      <c r="H84" s="52"/>
      <c r="I84" s="52"/>
      <c r="J84" s="52"/>
      <c r="K84" s="52"/>
      <c r="L84" s="52"/>
      <c r="M84" s="52"/>
      <c r="N84" s="52"/>
      <c r="O84" s="52"/>
      <c r="P84" s="52"/>
      <c r="Q84" s="52"/>
      <c r="R84" s="9"/>
    </row>
    <row r="85" spans="1:18" x14ac:dyDescent="0.25">
      <c r="A85" s="40" t="s">
        <v>407</v>
      </c>
      <c r="B85" s="108">
        <f>'Part estimative - BPU 1'!K186</f>
        <v>0</v>
      </c>
      <c r="C85" s="109"/>
      <c r="D85" s="109"/>
      <c r="E85" s="109"/>
      <c r="F85" s="109"/>
      <c r="G85" s="109"/>
      <c r="H85" s="109"/>
      <c r="I85" s="109"/>
      <c r="J85" s="109"/>
      <c r="K85" s="109"/>
      <c r="L85" s="109"/>
      <c r="M85" s="109"/>
      <c r="N85" s="109"/>
      <c r="O85" s="109"/>
      <c r="P85" s="109"/>
      <c r="Q85" s="110"/>
      <c r="R85" s="9"/>
    </row>
    <row r="86" spans="1:18" x14ac:dyDescent="0.25">
      <c r="A86" s="40" t="s">
        <v>408</v>
      </c>
      <c r="B86" s="111">
        <f>'Part estimative - BPU 2'!F32</f>
        <v>0</v>
      </c>
      <c r="C86" s="112"/>
      <c r="D86" s="112"/>
      <c r="E86" s="112"/>
      <c r="F86" s="112"/>
      <c r="G86" s="112"/>
      <c r="H86" s="112"/>
      <c r="I86" s="112"/>
      <c r="J86" s="112"/>
      <c r="K86" s="112"/>
      <c r="L86" s="112"/>
      <c r="M86" s="112"/>
      <c r="N86" s="112"/>
      <c r="O86" s="112"/>
      <c r="P86" s="112"/>
      <c r="Q86" s="113"/>
      <c r="R86" s="9"/>
    </row>
    <row r="87" spans="1:18" x14ac:dyDescent="0.25">
      <c r="A87" s="40" t="s">
        <v>409</v>
      </c>
      <c r="B87" s="111">
        <f>'Part estimative - Devis'!G11</f>
        <v>0</v>
      </c>
      <c r="C87" s="112"/>
      <c r="D87" s="112"/>
      <c r="E87" s="112"/>
      <c r="F87" s="112"/>
      <c r="G87" s="112"/>
      <c r="H87" s="112"/>
      <c r="I87" s="112"/>
      <c r="J87" s="112"/>
      <c r="K87" s="112"/>
      <c r="L87" s="112"/>
      <c r="M87" s="112"/>
      <c r="N87" s="112"/>
      <c r="O87" s="112"/>
      <c r="P87" s="112"/>
      <c r="Q87" s="113"/>
      <c r="R87" s="9"/>
    </row>
    <row r="88" spans="1:18" x14ac:dyDescent="0.25">
      <c r="A88" s="43" t="s">
        <v>117</v>
      </c>
      <c r="B88" s="114">
        <f>B85+B86+B87</f>
        <v>0</v>
      </c>
      <c r="C88" s="115"/>
      <c r="D88" s="115"/>
      <c r="E88" s="115"/>
      <c r="F88" s="115"/>
      <c r="G88" s="115"/>
      <c r="H88" s="115"/>
      <c r="I88" s="115"/>
      <c r="J88" s="115"/>
      <c r="K88" s="115"/>
      <c r="L88" s="115"/>
      <c r="M88" s="115"/>
      <c r="N88" s="115"/>
      <c r="O88" s="115"/>
      <c r="P88" s="115"/>
      <c r="Q88" s="116"/>
      <c r="R88" s="9"/>
    </row>
    <row r="89" spans="1:18" s="6" customFormat="1" x14ac:dyDescent="0.25">
      <c r="A89" s="76" t="s">
        <v>411</v>
      </c>
      <c r="B89" s="117">
        <f>'Variation inventaire '!G169</f>
        <v>0</v>
      </c>
      <c r="C89" s="118"/>
      <c r="D89" s="118"/>
      <c r="E89" s="118"/>
      <c r="F89" s="118"/>
      <c r="G89" s="118"/>
      <c r="H89" s="118"/>
      <c r="I89" s="118"/>
      <c r="J89" s="118"/>
      <c r="K89" s="118"/>
      <c r="L89" s="118"/>
      <c r="M89" s="118"/>
      <c r="N89" s="118"/>
      <c r="O89" s="118"/>
      <c r="P89" s="118"/>
      <c r="Q89" s="119"/>
    </row>
    <row r="90" spans="1:18" ht="23.25" customHeight="1" x14ac:dyDescent="0.25">
      <c r="A90" s="106" t="s">
        <v>363</v>
      </c>
      <c r="B90" s="100">
        <f>SUM(B38,B42,B67,B73,B77,B83,B88,B89)</f>
        <v>0</v>
      </c>
      <c r="C90" s="101"/>
      <c r="D90" s="101"/>
      <c r="E90" s="101"/>
      <c r="F90" s="101"/>
      <c r="G90" s="101"/>
      <c r="H90" s="101"/>
      <c r="I90" s="101"/>
      <c r="J90" s="101"/>
      <c r="K90" s="101"/>
      <c r="L90" s="101"/>
      <c r="M90" s="101"/>
      <c r="N90" s="101"/>
      <c r="O90" s="101"/>
      <c r="P90" s="101"/>
      <c r="Q90" s="102"/>
      <c r="R90" s="9"/>
    </row>
    <row r="91" spans="1:18" ht="29.25" customHeight="1" x14ac:dyDescent="0.25">
      <c r="A91" s="107"/>
      <c r="B91" s="103"/>
      <c r="C91" s="104"/>
      <c r="D91" s="104"/>
      <c r="E91" s="104"/>
      <c r="F91" s="104"/>
      <c r="G91" s="104"/>
      <c r="H91" s="104"/>
      <c r="I91" s="104"/>
      <c r="J91" s="104"/>
      <c r="K91" s="104"/>
      <c r="L91" s="104"/>
      <c r="M91" s="104"/>
      <c r="N91" s="104"/>
      <c r="O91" s="104"/>
      <c r="P91" s="104"/>
      <c r="Q91" s="105"/>
      <c r="R91" s="9"/>
    </row>
    <row r="92" spans="1:18" x14ac:dyDescent="0.25">
      <c r="A92" s="9"/>
      <c r="B92" s="9"/>
      <c r="C92" s="9"/>
      <c r="D92" s="9"/>
      <c r="E92" s="9"/>
      <c r="F92" s="9"/>
      <c r="G92" s="9"/>
      <c r="H92" s="9"/>
      <c r="I92" s="9"/>
      <c r="J92" s="9"/>
      <c r="K92" s="9"/>
      <c r="L92" s="9"/>
      <c r="M92" s="9"/>
      <c r="N92" s="9"/>
      <c r="O92" s="9"/>
      <c r="P92" s="9"/>
      <c r="Q92" s="9"/>
      <c r="R92" s="9"/>
    </row>
    <row r="93" spans="1:18" x14ac:dyDescent="0.25">
      <c r="A93" s="9"/>
      <c r="B93" s="9"/>
      <c r="C93" s="9"/>
      <c r="D93" s="9"/>
      <c r="E93" s="9"/>
      <c r="F93" s="9"/>
      <c r="G93" s="9"/>
      <c r="H93" s="9"/>
      <c r="I93" s="9"/>
      <c r="J93" s="9"/>
      <c r="K93" s="9"/>
      <c r="L93" s="9"/>
      <c r="M93" s="9"/>
      <c r="N93" s="9"/>
      <c r="O93" s="9"/>
      <c r="P93" s="9"/>
      <c r="Q93" s="9"/>
      <c r="R93" s="9"/>
    </row>
  </sheetData>
  <sheetProtection selectLockedCells="1"/>
  <mergeCells count="46">
    <mergeCell ref="B33:P33"/>
    <mergeCell ref="B34:P34"/>
    <mergeCell ref="B35:P35"/>
    <mergeCell ref="B36:P36"/>
    <mergeCell ref="B37:P37"/>
    <mergeCell ref="B27:P27"/>
    <mergeCell ref="B28:P28"/>
    <mergeCell ref="B29:P29"/>
    <mergeCell ref="B30:P30"/>
    <mergeCell ref="B31:P31"/>
    <mergeCell ref="A39:Q39"/>
    <mergeCell ref="B77:Q77"/>
    <mergeCell ref="B38:Q38"/>
    <mergeCell ref="B42:Q42"/>
    <mergeCell ref="B66:Q66"/>
    <mergeCell ref="B67:Q67"/>
    <mergeCell ref="B73:Q73"/>
    <mergeCell ref="B55:P55"/>
    <mergeCell ref="B56:P56"/>
    <mergeCell ref="B57:P57"/>
    <mergeCell ref="B58:P58"/>
    <mergeCell ref="B59:P59"/>
    <mergeCell ref="B3:O3"/>
    <mergeCell ref="A43:Q43"/>
    <mergeCell ref="H8:I8"/>
    <mergeCell ref="B8:C8"/>
    <mergeCell ref="D8:E8"/>
    <mergeCell ref="F8:G8"/>
    <mergeCell ref="J8:K8"/>
    <mergeCell ref="A11:Q11"/>
    <mergeCell ref="L8:M8"/>
    <mergeCell ref="A10:Q10"/>
    <mergeCell ref="Q7:Q9"/>
    <mergeCell ref="B7:M7"/>
    <mergeCell ref="O7:P7"/>
    <mergeCell ref="O8:O9"/>
    <mergeCell ref="P8:P9"/>
    <mergeCell ref="N8:N9"/>
    <mergeCell ref="B83:Q83"/>
    <mergeCell ref="B90:Q91"/>
    <mergeCell ref="A90:A91"/>
    <mergeCell ref="B85:Q85"/>
    <mergeCell ref="B87:Q87"/>
    <mergeCell ref="B88:Q88"/>
    <mergeCell ref="B86:Q86"/>
    <mergeCell ref="B89:Q89"/>
  </mergeCells>
  <pageMargins left="0.7" right="0.7" top="0.75" bottom="0.75" header="0.3" footer="0.3"/>
  <pageSetup paperSize="9" scale="2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89"/>
  <sheetViews>
    <sheetView topLeftCell="A76" zoomScale="85" zoomScaleNormal="85" workbookViewId="0">
      <selection activeCell="G68" sqref="G68"/>
    </sheetView>
  </sheetViews>
  <sheetFormatPr baseColWidth="10" defaultRowHeight="15" x14ac:dyDescent="0.25"/>
  <cols>
    <col min="1" max="1" width="5.28515625" style="1" customWidth="1"/>
    <col min="2" max="2" width="62.28515625" style="1" bestFit="1" customWidth="1"/>
    <col min="3" max="3" width="33.7109375" style="1" customWidth="1"/>
    <col min="4" max="4" width="41" style="1" bestFit="1" customWidth="1"/>
    <col min="5" max="5" width="42" style="1" bestFit="1" customWidth="1"/>
    <col min="6" max="6" width="29.42578125" style="1" bestFit="1" customWidth="1"/>
    <col min="7" max="7" width="41" style="1" bestFit="1" customWidth="1"/>
    <col min="8" max="8" width="48.85546875" style="1" customWidth="1"/>
    <col min="9" max="9" width="38.85546875" style="1" customWidth="1"/>
    <col min="10" max="10" width="58.140625" style="1" customWidth="1"/>
    <col min="11" max="11" width="52.85546875" style="1" customWidth="1"/>
    <col min="12" max="16384" width="11.42578125" style="1"/>
  </cols>
  <sheetData>
    <row r="1" spans="1:13" x14ac:dyDescent="0.25">
      <c r="A1" s="9"/>
      <c r="B1" s="9"/>
      <c r="C1" s="9"/>
      <c r="D1" s="9"/>
      <c r="E1" s="9"/>
      <c r="F1" s="9"/>
      <c r="G1" s="9"/>
      <c r="H1" s="9"/>
      <c r="I1" s="9"/>
      <c r="J1" s="9"/>
      <c r="K1" s="9"/>
      <c r="L1" s="9"/>
    </row>
    <row r="2" spans="1:13" x14ac:dyDescent="0.25">
      <c r="A2" s="9"/>
      <c r="B2" s="162" t="s">
        <v>151</v>
      </c>
      <c r="C2" s="162"/>
      <c r="D2" s="162"/>
      <c r="E2" s="162"/>
      <c r="F2" s="162"/>
      <c r="G2" s="162"/>
      <c r="H2" s="162"/>
      <c r="I2" s="162"/>
      <c r="J2" s="162"/>
      <c r="K2" s="162"/>
      <c r="L2" s="9"/>
      <c r="M2" s="9"/>
    </row>
    <row r="3" spans="1:13" x14ac:dyDescent="0.25">
      <c r="A3" s="9"/>
      <c r="B3" s="162"/>
      <c r="C3" s="162"/>
      <c r="D3" s="162"/>
      <c r="E3" s="162"/>
      <c r="F3" s="162"/>
      <c r="G3" s="162"/>
      <c r="H3" s="162"/>
      <c r="I3" s="162"/>
      <c r="J3" s="162"/>
      <c r="K3" s="162"/>
      <c r="L3" s="9"/>
      <c r="M3" s="9"/>
    </row>
    <row r="4" spans="1:13" ht="23.25" x14ac:dyDescent="0.25">
      <c r="A4" s="9"/>
      <c r="B4" s="70"/>
      <c r="C4" s="70"/>
      <c r="D4" s="70"/>
      <c r="E4" s="70"/>
      <c r="F4" s="70"/>
      <c r="G4" s="70"/>
      <c r="H4" s="70"/>
      <c r="I4" s="70"/>
      <c r="J4" s="70"/>
      <c r="K4" s="70"/>
      <c r="L4" s="9"/>
      <c r="M4" s="9"/>
    </row>
    <row r="5" spans="1:13" ht="129.75" customHeight="1" x14ac:dyDescent="0.25">
      <c r="A5" s="9"/>
      <c r="B5" s="71" t="s">
        <v>12</v>
      </c>
      <c r="C5" s="72" t="s">
        <v>354</v>
      </c>
      <c r="D5" s="163" t="s">
        <v>150</v>
      </c>
      <c r="E5" s="163"/>
      <c r="F5" s="163" t="s">
        <v>10</v>
      </c>
      <c r="G5" s="163"/>
      <c r="H5" s="163"/>
      <c r="I5" s="163" t="s">
        <v>11</v>
      </c>
      <c r="J5" s="163"/>
      <c r="K5" s="72" t="s">
        <v>147</v>
      </c>
      <c r="L5" s="9"/>
      <c r="M5" s="9"/>
    </row>
    <row r="6" spans="1:13" ht="21" x14ac:dyDescent="0.25">
      <c r="A6" s="9"/>
      <c r="B6" s="164" t="s">
        <v>78</v>
      </c>
      <c r="C6" s="164"/>
      <c r="D6" s="164"/>
      <c r="E6" s="164"/>
      <c r="F6" s="164"/>
      <c r="G6" s="164"/>
      <c r="H6" s="164"/>
      <c r="I6" s="164"/>
      <c r="J6" s="164"/>
      <c r="K6" s="164"/>
      <c r="L6" s="9"/>
      <c r="M6" s="9"/>
    </row>
    <row r="7" spans="1:13" x14ac:dyDescent="0.25">
      <c r="A7" s="9"/>
      <c r="B7" s="73" t="s">
        <v>224</v>
      </c>
      <c r="C7" s="74">
        <v>250</v>
      </c>
      <c r="D7" s="149"/>
      <c r="E7" s="149"/>
      <c r="F7" s="149"/>
      <c r="G7" s="149"/>
      <c r="H7" s="149"/>
      <c r="I7" s="149"/>
      <c r="J7" s="149"/>
      <c r="K7" s="87">
        <f>ROUND(F7+I7,2)</f>
        <v>0</v>
      </c>
      <c r="L7" s="9"/>
      <c r="M7" s="9"/>
    </row>
    <row r="8" spans="1:13" x14ac:dyDescent="0.25">
      <c r="A8" s="9"/>
      <c r="B8" s="73" t="s">
        <v>225</v>
      </c>
      <c r="C8" s="75">
        <v>0.33833333333333337</v>
      </c>
      <c r="D8" s="149"/>
      <c r="E8" s="149"/>
      <c r="F8" s="149"/>
      <c r="G8" s="149"/>
      <c r="H8" s="149"/>
      <c r="I8" s="149"/>
      <c r="J8" s="149"/>
      <c r="K8" s="87">
        <f t="shared" ref="K8:K55" si="0">ROUND(F8+I8,2)</f>
        <v>0</v>
      </c>
      <c r="L8" s="9"/>
      <c r="M8" s="9"/>
    </row>
    <row r="9" spans="1:13" x14ac:dyDescent="0.25">
      <c r="A9" s="9"/>
      <c r="B9" s="73" t="s">
        <v>226</v>
      </c>
      <c r="C9" s="75">
        <v>4.166666666666667</v>
      </c>
      <c r="D9" s="149"/>
      <c r="E9" s="149"/>
      <c r="F9" s="149"/>
      <c r="G9" s="149"/>
      <c r="H9" s="149"/>
      <c r="I9" s="149"/>
      <c r="J9" s="149"/>
      <c r="K9" s="87">
        <f t="shared" si="0"/>
        <v>0</v>
      </c>
      <c r="L9" s="9"/>
      <c r="M9" s="9"/>
    </row>
    <row r="10" spans="1:13" x14ac:dyDescent="0.25">
      <c r="A10" s="9"/>
      <c r="B10" s="73" t="s">
        <v>227</v>
      </c>
      <c r="C10" s="75">
        <v>71.166666666666671</v>
      </c>
      <c r="D10" s="149"/>
      <c r="E10" s="149"/>
      <c r="F10" s="149"/>
      <c r="G10" s="149"/>
      <c r="H10" s="149"/>
      <c r="I10" s="149"/>
      <c r="J10" s="149"/>
      <c r="K10" s="87">
        <f t="shared" si="0"/>
        <v>0</v>
      </c>
      <c r="L10" s="9"/>
      <c r="M10" s="9"/>
    </row>
    <row r="11" spans="1:13" x14ac:dyDescent="0.25">
      <c r="A11" s="9"/>
      <c r="B11" s="73" t="s">
        <v>228</v>
      </c>
      <c r="C11" s="75">
        <v>8.7000166666666541</v>
      </c>
      <c r="D11" s="149"/>
      <c r="E11" s="149"/>
      <c r="F11" s="149"/>
      <c r="G11" s="149"/>
      <c r="H11" s="149"/>
      <c r="I11" s="149"/>
      <c r="J11" s="149"/>
      <c r="K11" s="87">
        <f t="shared" si="0"/>
        <v>0</v>
      </c>
      <c r="L11" s="9"/>
      <c r="M11" s="9"/>
    </row>
    <row r="12" spans="1:13" x14ac:dyDescent="0.25">
      <c r="A12" s="9"/>
      <c r="B12" s="73" t="s">
        <v>229</v>
      </c>
      <c r="C12" s="75">
        <v>0.30166666666666664</v>
      </c>
      <c r="D12" s="149"/>
      <c r="E12" s="149"/>
      <c r="F12" s="149"/>
      <c r="G12" s="149"/>
      <c r="H12" s="149"/>
      <c r="I12" s="149"/>
      <c r="J12" s="149"/>
      <c r="K12" s="87">
        <f t="shared" si="0"/>
        <v>0</v>
      </c>
      <c r="L12" s="9"/>
      <c r="M12" s="9"/>
    </row>
    <row r="13" spans="1:13" x14ac:dyDescent="0.25">
      <c r="A13" s="9"/>
      <c r="B13" s="73" t="s">
        <v>230</v>
      </c>
      <c r="C13" s="75">
        <v>66.853333333333339</v>
      </c>
      <c r="D13" s="149"/>
      <c r="E13" s="149"/>
      <c r="F13" s="149"/>
      <c r="G13" s="149"/>
      <c r="H13" s="149"/>
      <c r="I13" s="149"/>
      <c r="J13" s="149"/>
      <c r="K13" s="87">
        <f t="shared" si="0"/>
        <v>0</v>
      </c>
      <c r="L13" s="9"/>
      <c r="M13" s="9"/>
    </row>
    <row r="14" spans="1:13" x14ac:dyDescent="0.25">
      <c r="A14" s="9"/>
      <c r="B14" s="73" t="s">
        <v>231</v>
      </c>
      <c r="C14" s="75">
        <v>8.2620016666666647</v>
      </c>
      <c r="D14" s="149"/>
      <c r="E14" s="149"/>
      <c r="F14" s="149"/>
      <c r="G14" s="149"/>
      <c r="H14" s="149"/>
      <c r="I14" s="149"/>
      <c r="J14" s="149"/>
      <c r="K14" s="87">
        <f t="shared" si="0"/>
        <v>0</v>
      </c>
      <c r="L14" s="9"/>
      <c r="M14" s="9"/>
    </row>
    <row r="15" spans="1:13" x14ac:dyDescent="0.25">
      <c r="A15" s="9"/>
      <c r="B15" s="73" t="s">
        <v>232</v>
      </c>
      <c r="C15" s="75">
        <v>451.75333333333333</v>
      </c>
      <c r="D15" s="149"/>
      <c r="E15" s="149"/>
      <c r="F15" s="149"/>
      <c r="G15" s="149"/>
      <c r="H15" s="149"/>
      <c r="I15" s="149"/>
      <c r="J15" s="149"/>
      <c r="K15" s="87">
        <f t="shared" si="0"/>
        <v>0</v>
      </c>
      <c r="L15" s="9"/>
      <c r="M15" s="9"/>
    </row>
    <row r="16" spans="1:13" x14ac:dyDescent="0.25">
      <c r="A16" s="9"/>
      <c r="B16" s="73" t="s">
        <v>233</v>
      </c>
      <c r="C16" s="75">
        <v>4.42</v>
      </c>
      <c r="D16" s="149"/>
      <c r="E16" s="149"/>
      <c r="F16" s="149"/>
      <c r="G16" s="149"/>
      <c r="H16" s="149"/>
      <c r="I16" s="149"/>
      <c r="J16" s="149"/>
      <c r="K16" s="87">
        <f t="shared" si="0"/>
        <v>0</v>
      </c>
      <c r="L16" s="9"/>
      <c r="M16" s="9"/>
    </row>
    <row r="17" spans="1:13" x14ac:dyDescent="0.25">
      <c r="A17" s="9"/>
      <c r="B17" s="73" t="s">
        <v>234</v>
      </c>
      <c r="C17" s="75">
        <v>175.80333333333331</v>
      </c>
      <c r="D17" s="149"/>
      <c r="E17" s="149"/>
      <c r="F17" s="149"/>
      <c r="G17" s="149"/>
      <c r="H17" s="149"/>
      <c r="I17" s="149"/>
      <c r="J17" s="149"/>
      <c r="K17" s="87">
        <f t="shared" si="0"/>
        <v>0</v>
      </c>
      <c r="L17" s="9"/>
      <c r="M17" s="9"/>
    </row>
    <row r="18" spans="1:13" x14ac:dyDescent="0.25">
      <c r="A18" s="9"/>
      <c r="B18" s="73" t="s">
        <v>235</v>
      </c>
      <c r="C18" s="75">
        <v>35.723333333333329</v>
      </c>
      <c r="D18" s="149"/>
      <c r="E18" s="149"/>
      <c r="F18" s="149"/>
      <c r="G18" s="149"/>
      <c r="H18" s="149"/>
      <c r="I18" s="149"/>
      <c r="J18" s="149"/>
      <c r="K18" s="87">
        <f t="shared" si="0"/>
        <v>0</v>
      </c>
      <c r="L18" s="9"/>
      <c r="M18" s="9"/>
    </row>
    <row r="19" spans="1:13" x14ac:dyDescent="0.25">
      <c r="A19" s="9"/>
      <c r="B19" s="73" t="s">
        <v>236</v>
      </c>
      <c r="C19" s="75">
        <v>0.85333333333333361</v>
      </c>
      <c r="D19" s="149"/>
      <c r="E19" s="149"/>
      <c r="F19" s="149"/>
      <c r="G19" s="149"/>
      <c r="H19" s="149"/>
      <c r="I19" s="149"/>
      <c r="J19" s="149"/>
      <c r="K19" s="87">
        <f t="shared" si="0"/>
        <v>0</v>
      </c>
      <c r="L19" s="9"/>
      <c r="M19" s="9"/>
    </row>
    <row r="20" spans="1:13" x14ac:dyDescent="0.25">
      <c r="A20" s="9"/>
      <c r="B20" s="73" t="s">
        <v>237</v>
      </c>
      <c r="C20" s="75">
        <v>773.66011833333357</v>
      </c>
      <c r="D20" s="149"/>
      <c r="E20" s="149"/>
      <c r="F20" s="149"/>
      <c r="G20" s="149"/>
      <c r="H20" s="149"/>
      <c r="I20" s="149"/>
      <c r="J20" s="149"/>
      <c r="K20" s="87">
        <f t="shared" si="0"/>
        <v>0</v>
      </c>
      <c r="L20" s="9"/>
      <c r="M20" s="9"/>
    </row>
    <row r="21" spans="1:13" x14ac:dyDescent="0.25">
      <c r="A21" s="9"/>
      <c r="B21" s="73" t="s">
        <v>238</v>
      </c>
      <c r="C21" s="75">
        <v>59.059999999999995</v>
      </c>
      <c r="D21" s="149"/>
      <c r="E21" s="149"/>
      <c r="F21" s="149"/>
      <c r="G21" s="149"/>
      <c r="H21" s="149"/>
      <c r="I21" s="149"/>
      <c r="J21" s="149"/>
      <c r="K21" s="87">
        <f t="shared" si="0"/>
        <v>0</v>
      </c>
      <c r="L21" s="9"/>
      <c r="M21" s="9"/>
    </row>
    <row r="22" spans="1:13" x14ac:dyDescent="0.25">
      <c r="A22" s="9"/>
      <c r="B22" s="73" t="s">
        <v>239</v>
      </c>
      <c r="C22" s="75">
        <v>480.58833333333348</v>
      </c>
      <c r="D22" s="149"/>
      <c r="E22" s="149"/>
      <c r="F22" s="149"/>
      <c r="G22" s="149"/>
      <c r="H22" s="149"/>
      <c r="I22" s="149"/>
      <c r="J22" s="149"/>
      <c r="K22" s="87">
        <f t="shared" si="0"/>
        <v>0</v>
      </c>
      <c r="L22" s="9"/>
      <c r="M22" s="9"/>
    </row>
    <row r="23" spans="1:13" x14ac:dyDescent="0.25">
      <c r="A23" s="9"/>
      <c r="B23" s="73" t="s">
        <v>240</v>
      </c>
      <c r="C23" s="75">
        <v>2083.6892549999966</v>
      </c>
      <c r="D23" s="149"/>
      <c r="E23" s="149"/>
      <c r="F23" s="149"/>
      <c r="G23" s="149"/>
      <c r="H23" s="149"/>
      <c r="I23" s="149"/>
      <c r="J23" s="149"/>
      <c r="K23" s="87">
        <f t="shared" si="0"/>
        <v>0</v>
      </c>
      <c r="L23" s="9"/>
      <c r="M23" s="9"/>
    </row>
    <row r="24" spans="1:13" x14ac:dyDescent="0.25">
      <c r="A24" s="9"/>
      <c r="B24" s="73" t="s">
        <v>241</v>
      </c>
      <c r="C24" s="75">
        <v>1.7166666666666666</v>
      </c>
      <c r="D24" s="149"/>
      <c r="E24" s="149"/>
      <c r="F24" s="149"/>
      <c r="G24" s="149"/>
      <c r="H24" s="149"/>
      <c r="I24" s="149"/>
      <c r="J24" s="149"/>
      <c r="K24" s="87">
        <f t="shared" si="0"/>
        <v>0</v>
      </c>
      <c r="L24" s="9"/>
      <c r="M24" s="9"/>
    </row>
    <row r="25" spans="1:13" x14ac:dyDescent="0.25">
      <c r="A25" s="9"/>
      <c r="B25" s="73" t="s">
        <v>242</v>
      </c>
      <c r="C25" s="75">
        <v>160.33999999999997</v>
      </c>
      <c r="D25" s="149"/>
      <c r="E25" s="149"/>
      <c r="F25" s="149"/>
      <c r="G25" s="149"/>
      <c r="H25" s="149"/>
      <c r="I25" s="149"/>
      <c r="J25" s="149"/>
      <c r="K25" s="87">
        <f t="shared" si="0"/>
        <v>0</v>
      </c>
      <c r="L25" s="9"/>
      <c r="M25" s="9"/>
    </row>
    <row r="26" spans="1:13" x14ac:dyDescent="0.25">
      <c r="A26" s="9"/>
      <c r="B26" s="73" t="s">
        <v>243</v>
      </c>
      <c r="C26" s="75">
        <v>500</v>
      </c>
      <c r="D26" s="149"/>
      <c r="E26" s="149"/>
      <c r="F26" s="149"/>
      <c r="G26" s="149"/>
      <c r="H26" s="149"/>
      <c r="I26" s="149"/>
      <c r="J26" s="149"/>
      <c r="K26" s="87">
        <f t="shared" si="0"/>
        <v>0</v>
      </c>
      <c r="L26" s="9"/>
      <c r="M26" s="9"/>
    </row>
    <row r="27" spans="1:13" x14ac:dyDescent="0.25">
      <c r="A27" s="9"/>
      <c r="B27" s="73" t="s">
        <v>244</v>
      </c>
      <c r="C27" s="75">
        <v>300</v>
      </c>
      <c r="D27" s="149"/>
      <c r="E27" s="149"/>
      <c r="F27" s="149"/>
      <c r="G27" s="149"/>
      <c r="H27" s="149"/>
      <c r="I27" s="149"/>
      <c r="J27" s="149"/>
      <c r="K27" s="87">
        <f t="shared" si="0"/>
        <v>0</v>
      </c>
      <c r="L27" s="9"/>
      <c r="M27" s="9"/>
    </row>
    <row r="28" spans="1:13" x14ac:dyDescent="0.25">
      <c r="A28" s="9"/>
      <c r="B28" s="73" t="s">
        <v>245</v>
      </c>
      <c r="C28" s="75">
        <v>45</v>
      </c>
      <c r="D28" s="149"/>
      <c r="E28" s="149"/>
      <c r="F28" s="149"/>
      <c r="G28" s="149"/>
      <c r="H28" s="149"/>
      <c r="I28" s="149"/>
      <c r="J28" s="149"/>
      <c r="K28" s="87">
        <f t="shared" si="0"/>
        <v>0</v>
      </c>
      <c r="L28" s="9"/>
      <c r="M28" s="9"/>
    </row>
    <row r="29" spans="1:13" x14ac:dyDescent="0.25">
      <c r="A29" s="9"/>
      <c r="B29" s="73" t="s">
        <v>246</v>
      </c>
      <c r="C29" s="75">
        <v>2.1066666666666665</v>
      </c>
      <c r="D29" s="149"/>
      <c r="E29" s="149"/>
      <c r="F29" s="149"/>
      <c r="G29" s="149"/>
      <c r="H29" s="149"/>
      <c r="I29" s="149"/>
      <c r="J29" s="149"/>
      <c r="K29" s="87">
        <f t="shared" si="0"/>
        <v>0</v>
      </c>
      <c r="L29" s="9"/>
      <c r="M29" s="9"/>
    </row>
    <row r="30" spans="1:13" x14ac:dyDescent="0.25">
      <c r="A30" s="9"/>
      <c r="B30" s="73" t="s">
        <v>247</v>
      </c>
      <c r="C30" s="75">
        <v>10.283333333333333</v>
      </c>
      <c r="D30" s="149"/>
      <c r="E30" s="149"/>
      <c r="F30" s="149"/>
      <c r="G30" s="149"/>
      <c r="H30" s="149"/>
      <c r="I30" s="149"/>
      <c r="J30" s="149"/>
      <c r="K30" s="87">
        <f t="shared" si="0"/>
        <v>0</v>
      </c>
      <c r="L30" s="9"/>
      <c r="M30" s="9"/>
    </row>
    <row r="31" spans="1:13" x14ac:dyDescent="0.25">
      <c r="A31" s="9"/>
      <c r="B31" s="73" t="s">
        <v>295</v>
      </c>
      <c r="C31" s="75">
        <v>2430</v>
      </c>
      <c r="D31" s="149"/>
      <c r="E31" s="149"/>
      <c r="F31" s="149"/>
      <c r="G31" s="149"/>
      <c r="H31" s="149"/>
      <c r="I31" s="149"/>
      <c r="J31" s="149"/>
      <c r="K31" s="87">
        <f t="shared" si="0"/>
        <v>0</v>
      </c>
      <c r="L31" s="9"/>
      <c r="M31" s="9"/>
    </row>
    <row r="32" spans="1:13" x14ac:dyDescent="0.25">
      <c r="A32" s="9"/>
      <c r="B32" s="73" t="s">
        <v>248</v>
      </c>
      <c r="C32" s="75">
        <v>13.575833333333332</v>
      </c>
      <c r="D32" s="149"/>
      <c r="E32" s="149"/>
      <c r="F32" s="149"/>
      <c r="G32" s="149"/>
      <c r="H32" s="149"/>
      <c r="I32" s="149"/>
      <c r="J32" s="149"/>
      <c r="K32" s="87">
        <f t="shared" si="0"/>
        <v>0</v>
      </c>
      <c r="L32" s="9"/>
      <c r="M32" s="9"/>
    </row>
    <row r="33" spans="1:13" x14ac:dyDescent="0.25">
      <c r="A33" s="9"/>
      <c r="B33" s="73" t="s">
        <v>249</v>
      </c>
      <c r="C33" s="75">
        <v>2.1316666666666668</v>
      </c>
      <c r="D33" s="149"/>
      <c r="E33" s="149"/>
      <c r="F33" s="149"/>
      <c r="G33" s="149"/>
      <c r="H33" s="149"/>
      <c r="I33" s="149"/>
      <c r="J33" s="149"/>
      <c r="K33" s="87">
        <f t="shared" si="0"/>
        <v>0</v>
      </c>
      <c r="L33" s="9"/>
      <c r="M33" s="9"/>
    </row>
    <row r="34" spans="1:13" x14ac:dyDescent="0.25">
      <c r="A34" s="9"/>
      <c r="B34" s="73" t="s">
        <v>250</v>
      </c>
      <c r="C34" s="75">
        <v>3.2500000000000008E-2</v>
      </c>
      <c r="D34" s="149"/>
      <c r="E34" s="149"/>
      <c r="F34" s="149"/>
      <c r="G34" s="149"/>
      <c r="H34" s="149"/>
      <c r="I34" s="149"/>
      <c r="J34" s="149"/>
      <c r="K34" s="87">
        <f t="shared" si="0"/>
        <v>0</v>
      </c>
      <c r="L34" s="9"/>
      <c r="M34" s="9"/>
    </row>
    <row r="35" spans="1:13" x14ac:dyDescent="0.25">
      <c r="A35" s="9"/>
      <c r="B35" s="73" t="s">
        <v>251</v>
      </c>
      <c r="C35" s="75">
        <v>7.0175333333333247</v>
      </c>
      <c r="D35" s="149"/>
      <c r="E35" s="149"/>
      <c r="F35" s="149"/>
      <c r="G35" s="149"/>
      <c r="H35" s="149"/>
      <c r="I35" s="149"/>
      <c r="J35" s="149"/>
      <c r="K35" s="87">
        <f t="shared" si="0"/>
        <v>0</v>
      </c>
      <c r="L35" s="9"/>
      <c r="M35" s="9"/>
    </row>
    <row r="36" spans="1:13" x14ac:dyDescent="0.25">
      <c r="A36" s="9"/>
      <c r="B36" s="73" t="s">
        <v>252</v>
      </c>
      <c r="C36" s="75">
        <v>1.8700166666666673</v>
      </c>
      <c r="D36" s="149"/>
      <c r="E36" s="149"/>
      <c r="F36" s="149"/>
      <c r="G36" s="149"/>
      <c r="H36" s="149"/>
      <c r="I36" s="149"/>
      <c r="J36" s="149"/>
      <c r="K36" s="87">
        <f t="shared" si="0"/>
        <v>0</v>
      </c>
      <c r="L36" s="9"/>
      <c r="M36" s="9"/>
    </row>
    <row r="37" spans="1:13" x14ac:dyDescent="0.25">
      <c r="A37" s="9"/>
      <c r="B37" s="73" t="s">
        <v>253</v>
      </c>
      <c r="C37" s="75">
        <v>0.34666666666666673</v>
      </c>
      <c r="D37" s="149"/>
      <c r="E37" s="149"/>
      <c r="F37" s="149"/>
      <c r="G37" s="149"/>
      <c r="H37" s="149"/>
      <c r="I37" s="149"/>
      <c r="J37" s="149"/>
      <c r="K37" s="87">
        <f t="shared" si="0"/>
        <v>0</v>
      </c>
      <c r="L37" s="9"/>
      <c r="M37" s="9"/>
    </row>
    <row r="38" spans="1:13" x14ac:dyDescent="0.25">
      <c r="A38" s="9"/>
      <c r="B38" s="73" t="s">
        <v>254</v>
      </c>
      <c r="C38" s="75">
        <v>0.21666666666666667</v>
      </c>
      <c r="D38" s="149"/>
      <c r="E38" s="149"/>
      <c r="F38" s="149"/>
      <c r="G38" s="149"/>
      <c r="H38" s="149"/>
      <c r="I38" s="149"/>
      <c r="J38" s="149"/>
      <c r="K38" s="87">
        <f t="shared" si="0"/>
        <v>0</v>
      </c>
      <c r="L38" s="9"/>
      <c r="M38" s="9"/>
    </row>
    <row r="39" spans="1:13" x14ac:dyDescent="0.25">
      <c r="A39" s="9"/>
      <c r="B39" s="73" t="s">
        <v>7</v>
      </c>
      <c r="C39" s="75">
        <v>9.0500000000000007</v>
      </c>
      <c r="D39" s="149"/>
      <c r="E39" s="149"/>
      <c r="F39" s="149"/>
      <c r="G39" s="149"/>
      <c r="H39" s="149"/>
      <c r="I39" s="149"/>
      <c r="J39" s="149"/>
      <c r="K39" s="87">
        <f t="shared" si="0"/>
        <v>0</v>
      </c>
      <c r="L39" s="9"/>
      <c r="M39" s="9"/>
    </row>
    <row r="40" spans="1:13" x14ac:dyDescent="0.25">
      <c r="A40" s="9"/>
      <c r="B40" s="73" t="s">
        <v>255</v>
      </c>
      <c r="C40" s="75">
        <v>16.299999999999997</v>
      </c>
      <c r="D40" s="149"/>
      <c r="E40" s="149"/>
      <c r="F40" s="149"/>
      <c r="G40" s="149"/>
      <c r="H40" s="149"/>
      <c r="I40" s="149"/>
      <c r="J40" s="149"/>
      <c r="K40" s="87">
        <f t="shared" si="0"/>
        <v>0</v>
      </c>
      <c r="L40" s="9"/>
      <c r="M40" s="9"/>
    </row>
    <row r="41" spans="1:13" x14ac:dyDescent="0.25">
      <c r="A41" s="9"/>
      <c r="B41" s="73" t="s">
        <v>256</v>
      </c>
      <c r="C41" s="75">
        <v>130</v>
      </c>
      <c r="D41" s="149"/>
      <c r="E41" s="149"/>
      <c r="F41" s="149"/>
      <c r="G41" s="149"/>
      <c r="H41" s="149"/>
      <c r="I41" s="149"/>
      <c r="J41" s="149"/>
      <c r="K41" s="87">
        <f t="shared" si="0"/>
        <v>0</v>
      </c>
      <c r="L41" s="9"/>
      <c r="M41" s="9"/>
    </row>
    <row r="42" spans="1:13" x14ac:dyDescent="0.25">
      <c r="A42" s="9"/>
      <c r="B42" s="73" t="s">
        <v>257</v>
      </c>
      <c r="C42" s="75">
        <v>1.2666666666666668</v>
      </c>
      <c r="D42" s="149"/>
      <c r="E42" s="149"/>
      <c r="F42" s="149"/>
      <c r="G42" s="149"/>
      <c r="H42" s="149"/>
      <c r="I42" s="149"/>
      <c r="J42" s="149"/>
      <c r="K42" s="87">
        <f t="shared" si="0"/>
        <v>0</v>
      </c>
      <c r="L42" s="9"/>
      <c r="M42" s="9"/>
    </row>
    <row r="43" spans="1:13" x14ac:dyDescent="0.25">
      <c r="A43" s="9"/>
      <c r="B43" s="73" t="s">
        <v>258</v>
      </c>
      <c r="C43" s="75">
        <v>4.3333333333333342E-2</v>
      </c>
      <c r="D43" s="149"/>
      <c r="E43" s="149"/>
      <c r="F43" s="149"/>
      <c r="G43" s="149"/>
      <c r="H43" s="149"/>
      <c r="I43" s="149"/>
      <c r="J43" s="149"/>
      <c r="K43" s="87">
        <f t="shared" si="0"/>
        <v>0</v>
      </c>
      <c r="L43" s="9"/>
      <c r="M43" s="9"/>
    </row>
    <row r="44" spans="1:13" x14ac:dyDescent="0.25">
      <c r="A44" s="9"/>
      <c r="B44" s="73" t="s">
        <v>259</v>
      </c>
      <c r="C44" s="75">
        <v>1850.0300000000002</v>
      </c>
      <c r="D44" s="149"/>
      <c r="E44" s="149"/>
      <c r="F44" s="149"/>
      <c r="G44" s="149"/>
      <c r="H44" s="149"/>
      <c r="I44" s="149"/>
      <c r="J44" s="149"/>
      <c r="K44" s="87">
        <f t="shared" si="0"/>
        <v>0</v>
      </c>
      <c r="L44" s="9"/>
      <c r="M44" s="9"/>
    </row>
    <row r="45" spans="1:13" x14ac:dyDescent="0.25">
      <c r="A45" s="9"/>
      <c r="B45" s="73" t="s">
        <v>260</v>
      </c>
      <c r="C45" s="75">
        <v>155.06</v>
      </c>
      <c r="D45" s="149"/>
      <c r="E45" s="149"/>
      <c r="F45" s="149"/>
      <c r="G45" s="149"/>
      <c r="H45" s="149"/>
      <c r="I45" s="149"/>
      <c r="J45" s="149"/>
      <c r="K45" s="87">
        <f t="shared" si="0"/>
        <v>0</v>
      </c>
      <c r="L45" s="9"/>
      <c r="M45" s="9"/>
    </row>
    <row r="46" spans="1:13" x14ac:dyDescent="0.25">
      <c r="A46" s="9"/>
      <c r="B46" s="73" t="s">
        <v>261</v>
      </c>
      <c r="C46" s="75">
        <v>3.5000000000000003E-2</v>
      </c>
      <c r="D46" s="149"/>
      <c r="E46" s="149"/>
      <c r="F46" s="149"/>
      <c r="G46" s="149"/>
      <c r="H46" s="149"/>
      <c r="I46" s="149"/>
      <c r="J46" s="149"/>
      <c r="K46" s="87">
        <f t="shared" si="0"/>
        <v>0</v>
      </c>
      <c r="L46" s="9"/>
      <c r="M46" s="9"/>
    </row>
    <row r="47" spans="1:13" x14ac:dyDescent="0.25">
      <c r="A47" s="9"/>
      <c r="B47" s="73" t="s">
        <v>262</v>
      </c>
      <c r="C47" s="75">
        <v>2.9250000000000003</v>
      </c>
      <c r="D47" s="149"/>
      <c r="E47" s="149"/>
      <c r="F47" s="149"/>
      <c r="G47" s="149"/>
      <c r="H47" s="149"/>
      <c r="I47" s="149"/>
      <c r="J47" s="149"/>
      <c r="K47" s="87">
        <f t="shared" si="0"/>
        <v>0</v>
      </c>
      <c r="L47" s="9"/>
      <c r="M47" s="9"/>
    </row>
    <row r="48" spans="1:13" x14ac:dyDescent="0.25">
      <c r="A48" s="9"/>
      <c r="B48" s="73" t="s">
        <v>263</v>
      </c>
      <c r="C48" s="75">
        <v>9.8731666666666662</v>
      </c>
      <c r="D48" s="149"/>
      <c r="E48" s="149"/>
      <c r="F48" s="149"/>
      <c r="G48" s="149"/>
      <c r="H48" s="149"/>
      <c r="I48" s="149"/>
      <c r="J48" s="149"/>
      <c r="K48" s="87">
        <f t="shared" si="0"/>
        <v>0</v>
      </c>
      <c r="L48" s="9"/>
      <c r="M48" s="9"/>
    </row>
    <row r="49" spans="1:13" x14ac:dyDescent="0.25">
      <c r="A49" s="9"/>
      <c r="B49" s="73" t="s">
        <v>264</v>
      </c>
      <c r="C49" s="75">
        <v>4.3333333333333339</v>
      </c>
      <c r="D49" s="149"/>
      <c r="E49" s="149"/>
      <c r="F49" s="149"/>
      <c r="G49" s="149"/>
      <c r="H49" s="149"/>
      <c r="I49" s="149"/>
      <c r="J49" s="149"/>
      <c r="K49" s="87">
        <f t="shared" si="0"/>
        <v>0</v>
      </c>
      <c r="L49" s="9"/>
      <c r="M49" s="9"/>
    </row>
    <row r="50" spans="1:13" x14ac:dyDescent="0.25">
      <c r="A50" s="9"/>
      <c r="B50" s="73" t="s">
        <v>265</v>
      </c>
      <c r="C50" s="75">
        <v>5.2816666666666663</v>
      </c>
      <c r="D50" s="149"/>
      <c r="E50" s="149"/>
      <c r="F50" s="149"/>
      <c r="G50" s="149"/>
      <c r="H50" s="149"/>
      <c r="I50" s="149"/>
      <c r="J50" s="149"/>
      <c r="K50" s="87">
        <f t="shared" si="0"/>
        <v>0</v>
      </c>
      <c r="L50" s="9"/>
      <c r="M50" s="9"/>
    </row>
    <row r="51" spans="1:13" x14ac:dyDescent="0.25">
      <c r="A51" s="9"/>
      <c r="B51" s="73" t="s">
        <v>8</v>
      </c>
      <c r="C51" s="75">
        <v>22.02833333333334</v>
      </c>
      <c r="D51" s="149"/>
      <c r="E51" s="149"/>
      <c r="F51" s="149"/>
      <c r="G51" s="149"/>
      <c r="H51" s="149"/>
      <c r="I51" s="149"/>
      <c r="J51" s="149"/>
      <c r="K51" s="87">
        <f t="shared" si="0"/>
        <v>0</v>
      </c>
      <c r="L51" s="9"/>
      <c r="M51" s="9"/>
    </row>
    <row r="52" spans="1:13" ht="21" x14ac:dyDescent="0.25">
      <c r="A52" s="9"/>
      <c r="B52" s="165" t="s">
        <v>80</v>
      </c>
      <c r="C52" s="166"/>
      <c r="D52" s="166"/>
      <c r="E52" s="166"/>
      <c r="F52" s="166"/>
      <c r="G52" s="166"/>
      <c r="H52" s="166"/>
      <c r="I52" s="166"/>
      <c r="J52" s="166"/>
      <c r="K52" s="167"/>
      <c r="L52" s="9"/>
      <c r="M52" s="9"/>
    </row>
    <row r="53" spans="1:13" ht="30" x14ac:dyDescent="0.25">
      <c r="A53" s="9"/>
      <c r="B53" s="76" t="s">
        <v>108</v>
      </c>
      <c r="C53" s="74">
        <f>5812*5</f>
        <v>29060</v>
      </c>
      <c r="D53" s="149"/>
      <c r="E53" s="149"/>
      <c r="F53" s="149"/>
      <c r="G53" s="149"/>
      <c r="H53" s="149"/>
      <c r="I53" s="149"/>
      <c r="J53" s="149"/>
      <c r="K53" s="87">
        <f t="shared" si="0"/>
        <v>0</v>
      </c>
      <c r="L53" s="9"/>
      <c r="M53" s="9"/>
    </row>
    <row r="54" spans="1:13" x14ac:dyDescent="0.25">
      <c r="A54" s="9"/>
      <c r="B54" s="76" t="s">
        <v>6</v>
      </c>
      <c r="C54" s="74">
        <f>1274*5</f>
        <v>6370</v>
      </c>
      <c r="D54" s="149"/>
      <c r="E54" s="149"/>
      <c r="F54" s="149"/>
      <c r="G54" s="149"/>
      <c r="H54" s="149"/>
      <c r="I54" s="149"/>
      <c r="J54" s="149"/>
      <c r="K54" s="87">
        <f t="shared" si="0"/>
        <v>0</v>
      </c>
      <c r="L54" s="9"/>
      <c r="M54" s="9"/>
    </row>
    <row r="55" spans="1:13" x14ac:dyDescent="0.25">
      <c r="A55" s="9"/>
      <c r="B55" s="76" t="s">
        <v>109</v>
      </c>
      <c r="C55" s="74">
        <v>150</v>
      </c>
      <c r="D55" s="149"/>
      <c r="E55" s="149"/>
      <c r="F55" s="149"/>
      <c r="G55" s="149"/>
      <c r="H55" s="149"/>
      <c r="I55" s="149"/>
      <c r="J55" s="149"/>
      <c r="K55" s="87">
        <f t="shared" si="0"/>
        <v>0</v>
      </c>
      <c r="L55" s="9"/>
      <c r="M55" s="9"/>
    </row>
    <row r="56" spans="1:13" ht="21" x14ac:dyDescent="0.25">
      <c r="A56" s="9"/>
      <c r="B56" s="165" t="s">
        <v>79</v>
      </c>
      <c r="C56" s="166"/>
      <c r="D56" s="166"/>
      <c r="E56" s="166"/>
      <c r="F56" s="166"/>
      <c r="G56" s="166"/>
      <c r="H56" s="166"/>
      <c r="I56" s="166"/>
      <c r="J56" s="166"/>
      <c r="K56" s="167"/>
      <c r="L56" s="9"/>
      <c r="M56" s="9"/>
    </row>
    <row r="57" spans="1:13" ht="95.25" customHeight="1" x14ac:dyDescent="0.25">
      <c r="A57" s="9"/>
      <c r="B57" s="156" t="s">
        <v>12</v>
      </c>
      <c r="C57" s="158" t="s">
        <v>149</v>
      </c>
      <c r="D57" s="55" t="s">
        <v>107</v>
      </c>
      <c r="E57" s="77" t="s">
        <v>390</v>
      </c>
      <c r="F57" s="78" t="s">
        <v>393</v>
      </c>
      <c r="G57" s="55" t="s">
        <v>107</v>
      </c>
      <c r="H57" s="77" t="s">
        <v>390</v>
      </c>
      <c r="I57" s="78" t="s">
        <v>392</v>
      </c>
      <c r="J57" s="160" t="s">
        <v>11</v>
      </c>
      <c r="K57" s="147" t="s">
        <v>148</v>
      </c>
      <c r="L57" s="9"/>
      <c r="M57" s="9"/>
    </row>
    <row r="58" spans="1:13" ht="38.25" customHeight="1" x14ac:dyDescent="0.25">
      <c r="A58" s="9"/>
      <c r="B58" s="157"/>
      <c r="C58" s="159"/>
      <c r="D58" s="153" t="s">
        <v>394</v>
      </c>
      <c r="E58" s="154"/>
      <c r="F58" s="155"/>
      <c r="G58" s="153" t="s">
        <v>395</v>
      </c>
      <c r="H58" s="154"/>
      <c r="I58" s="155"/>
      <c r="J58" s="161"/>
      <c r="K58" s="148"/>
      <c r="L58" s="9"/>
      <c r="M58" s="9"/>
    </row>
    <row r="59" spans="1:13" x14ac:dyDescent="0.25">
      <c r="A59" s="9"/>
      <c r="B59" s="79" t="s">
        <v>266</v>
      </c>
      <c r="C59" s="57"/>
      <c r="D59" s="80" t="s">
        <v>342</v>
      </c>
      <c r="E59" s="81">
        <v>0.461666666666667</v>
      </c>
      <c r="F59" s="82"/>
      <c r="G59" s="83" t="s">
        <v>342</v>
      </c>
      <c r="H59" s="84">
        <v>0.461666666666667</v>
      </c>
      <c r="I59" s="85"/>
      <c r="J59" s="57"/>
      <c r="K59" s="88">
        <f>ROUND((F59*E59)+(H59*I59)+J59*2,2)</f>
        <v>0</v>
      </c>
      <c r="L59" s="9"/>
      <c r="M59" s="9"/>
    </row>
    <row r="60" spans="1:13" x14ac:dyDescent="0.25">
      <c r="A60" s="9"/>
      <c r="B60" s="79" t="s">
        <v>267</v>
      </c>
      <c r="C60" s="57"/>
      <c r="D60" s="80"/>
      <c r="E60" s="81"/>
      <c r="F60" s="82"/>
      <c r="G60" s="83"/>
      <c r="H60" s="84"/>
      <c r="I60" s="85"/>
      <c r="J60" s="57"/>
      <c r="K60" s="88">
        <f t="shared" ref="K60:K123" si="1">ROUND((F60*E60)+(H60*I60)+J60*2,2)</f>
        <v>0</v>
      </c>
      <c r="L60" s="9"/>
      <c r="M60" s="9"/>
    </row>
    <row r="61" spans="1:13" x14ac:dyDescent="0.25">
      <c r="A61" s="9"/>
      <c r="B61" s="79" t="s">
        <v>383</v>
      </c>
      <c r="C61" s="57"/>
      <c r="D61" s="80" t="s">
        <v>396</v>
      </c>
      <c r="E61" s="81">
        <v>3.25</v>
      </c>
      <c r="F61" s="82"/>
      <c r="G61" s="83" t="s">
        <v>396</v>
      </c>
      <c r="H61" s="84">
        <v>3.25</v>
      </c>
      <c r="I61" s="85"/>
      <c r="J61" s="57"/>
      <c r="K61" s="88">
        <f t="shared" si="1"/>
        <v>0</v>
      </c>
      <c r="L61" s="9"/>
      <c r="M61" s="9"/>
    </row>
    <row r="62" spans="1:13" x14ac:dyDescent="0.25">
      <c r="A62" s="9"/>
      <c r="B62" s="79" t="s">
        <v>384</v>
      </c>
      <c r="C62" s="57"/>
      <c r="D62" s="80" t="s">
        <v>397</v>
      </c>
      <c r="E62" s="81">
        <v>3.25</v>
      </c>
      <c r="F62" s="82"/>
      <c r="G62" s="83" t="s">
        <v>397</v>
      </c>
      <c r="H62" s="84">
        <v>3.25</v>
      </c>
      <c r="I62" s="85"/>
      <c r="J62" s="57"/>
      <c r="K62" s="88">
        <f t="shared" si="1"/>
        <v>0</v>
      </c>
      <c r="L62" s="9"/>
      <c r="M62" s="9"/>
    </row>
    <row r="63" spans="1:13" x14ac:dyDescent="0.25">
      <c r="A63" s="9"/>
      <c r="B63" s="79" t="s">
        <v>385</v>
      </c>
      <c r="C63" s="57"/>
      <c r="D63" s="80" t="s">
        <v>398</v>
      </c>
      <c r="E63" s="81">
        <v>3.25</v>
      </c>
      <c r="F63" s="82"/>
      <c r="G63" s="83" t="s">
        <v>398</v>
      </c>
      <c r="H63" s="84">
        <v>3.25</v>
      </c>
      <c r="I63" s="85"/>
      <c r="J63" s="57"/>
      <c r="K63" s="88">
        <f t="shared" si="1"/>
        <v>0</v>
      </c>
      <c r="L63" s="9"/>
      <c r="M63" s="9"/>
    </row>
    <row r="64" spans="1:13" x14ac:dyDescent="0.25">
      <c r="A64" s="9"/>
      <c r="B64" s="79" t="s">
        <v>386</v>
      </c>
      <c r="C64" s="57"/>
      <c r="D64" s="80" t="s">
        <v>399</v>
      </c>
      <c r="E64" s="81">
        <v>3.25</v>
      </c>
      <c r="F64" s="82"/>
      <c r="G64" s="83" t="s">
        <v>399</v>
      </c>
      <c r="H64" s="84">
        <v>3.25</v>
      </c>
      <c r="I64" s="85"/>
      <c r="J64" s="57"/>
      <c r="K64" s="88">
        <f t="shared" si="1"/>
        <v>0</v>
      </c>
      <c r="L64" s="9"/>
      <c r="M64" s="9"/>
    </row>
    <row r="65" spans="1:13" x14ac:dyDescent="0.25">
      <c r="A65" s="9"/>
      <c r="B65" s="79" t="s">
        <v>387</v>
      </c>
      <c r="C65" s="57"/>
      <c r="D65" s="80" t="s">
        <v>400</v>
      </c>
      <c r="E65" s="81">
        <v>3.25</v>
      </c>
      <c r="F65" s="82"/>
      <c r="G65" s="83" t="s">
        <v>400</v>
      </c>
      <c r="H65" s="84">
        <v>3.25</v>
      </c>
      <c r="I65" s="85"/>
      <c r="J65" s="57"/>
      <c r="K65" s="88">
        <f t="shared" si="1"/>
        <v>0</v>
      </c>
      <c r="L65" s="9"/>
      <c r="M65" s="9"/>
    </row>
    <row r="66" spans="1:13" x14ac:dyDescent="0.25">
      <c r="A66" s="9"/>
      <c r="B66" s="79" t="s">
        <v>268</v>
      </c>
      <c r="C66" s="57"/>
      <c r="D66" s="80" t="s">
        <v>342</v>
      </c>
      <c r="E66" s="81">
        <v>4.2049999999999992</v>
      </c>
      <c r="F66" s="82"/>
      <c r="G66" s="83" t="s">
        <v>342</v>
      </c>
      <c r="H66" s="84">
        <v>4.2049999999999992</v>
      </c>
      <c r="I66" s="85"/>
      <c r="J66" s="57"/>
      <c r="K66" s="88">
        <f t="shared" si="1"/>
        <v>0</v>
      </c>
      <c r="L66" s="9"/>
      <c r="M66" s="9"/>
    </row>
    <row r="67" spans="1:13" x14ac:dyDescent="0.25">
      <c r="A67" s="9"/>
      <c r="B67" s="79" t="s">
        <v>269</v>
      </c>
      <c r="C67" s="57"/>
      <c r="D67" s="80"/>
      <c r="E67" s="81"/>
      <c r="F67" s="82"/>
      <c r="G67" s="83"/>
      <c r="H67" s="84"/>
      <c r="I67" s="85"/>
      <c r="J67" s="57"/>
      <c r="K67" s="88">
        <f t="shared" si="1"/>
        <v>0</v>
      </c>
      <c r="L67" s="9"/>
      <c r="M67" s="9"/>
    </row>
    <row r="68" spans="1:13" x14ac:dyDescent="0.25">
      <c r="A68" s="9"/>
      <c r="B68" s="79" t="s">
        <v>383</v>
      </c>
      <c r="C68" s="57"/>
      <c r="D68" s="80" t="s">
        <v>396</v>
      </c>
      <c r="E68" s="81">
        <v>150</v>
      </c>
      <c r="F68" s="82"/>
      <c r="G68" s="83" t="s">
        <v>396</v>
      </c>
      <c r="H68" s="84">
        <v>150</v>
      </c>
      <c r="I68" s="85"/>
      <c r="J68" s="57"/>
      <c r="K68" s="88">
        <f t="shared" si="1"/>
        <v>0</v>
      </c>
      <c r="L68" s="9"/>
      <c r="M68" s="9"/>
    </row>
    <row r="69" spans="1:13" x14ac:dyDescent="0.25">
      <c r="A69" s="9"/>
      <c r="B69" s="79" t="s">
        <v>384</v>
      </c>
      <c r="C69" s="57"/>
      <c r="D69" s="80" t="s">
        <v>397</v>
      </c>
      <c r="E69" s="81">
        <v>150</v>
      </c>
      <c r="F69" s="82"/>
      <c r="G69" s="83" t="s">
        <v>397</v>
      </c>
      <c r="H69" s="84">
        <v>150</v>
      </c>
      <c r="I69" s="85"/>
      <c r="J69" s="57"/>
      <c r="K69" s="88">
        <f t="shared" si="1"/>
        <v>0</v>
      </c>
      <c r="L69" s="9"/>
      <c r="M69" s="9"/>
    </row>
    <row r="70" spans="1:13" x14ac:dyDescent="0.25">
      <c r="A70" s="9"/>
      <c r="B70" s="79" t="s">
        <v>385</v>
      </c>
      <c r="C70" s="57"/>
      <c r="D70" s="80" t="s">
        <v>398</v>
      </c>
      <c r="E70" s="81">
        <v>150</v>
      </c>
      <c r="F70" s="82"/>
      <c r="G70" s="83" t="s">
        <v>398</v>
      </c>
      <c r="H70" s="84">
        <v>150</v>
      </c>
      <c r="I70" s="85"/>
      <c r="J70" s="57"/>
      <c r="K70" s="88">
        <f t="shared" si="1"/>
        <v>0</v>
      </c>
      <c r="L70" s="9"/>
      <c r="M70" s="9"/>
    </row>
    <row r="71" spans="1:13" x14ac:dyDescent="0.25">
      <c r="A71" s="9"/>
      <c r="B71" s="79" t="s">
        <v>386</v>
      </c>
      <c r="C71" s="57"/>
      <c r="D71" s="80" t="s">
        <v>399</v>
      </c>
      <c r="E71" s="81">
        <v>150</v>
      </c>
      <c r="F71" s="82"/>
      <c r="G71" s="83" t="s">
        <v>399</v>
      </c>
      <c r="H71" s="84">
        <v>150</v>
      </c>
      <c r="I71" s="85"/>
      <c r="J71" s="57"/>
      <c r="K71" s="88">
        <f t="shared" si="1"/>
        <v>0</v>
      </c>
      <c r="L71" s="9"/>
      <c r="M71" s="9"/>
    </row>
    <row r="72" spans="1:13" x14ac:dyDescent="0.25">
      <c r="A72" s="9"/>
      <c r="B72" s="79" t="s">
        <v>387</v>
      </c>
      <c r="C72" s="57"/>
      <c r="D72" s="80" t="s">
        <v>400</v>
      </c>
      <c r="E72" s="81">
        <v>150</v>
      </c>
      <c r="F72" s="82"/>
      <c r="G72" s="83" t="s">
        <v>400</v>
      </c>
      <c r="H72" s="84">
        <v>150</v>
      </c>
      <c r="I72" s="85"/>
      <c r="J72" s="57"/>
      <c r="K72" s="88">
        <f t="shared" si="1"/>
        <v>0</v>
      </c>
      <c r="L72" s="9"/>
      <c r="M72" s="9"/>
    </row>
    <row r="73" spans="1:13" x14ac:dyDescent="0.25">
      <c r="A73" s="9"/>
      <c r="B73" s="79" t="s">
        <v>270</v>
      </c>
      <c r="C73" s="57"/>
      <c r="D73" s="80" t="s">
        <v>342</v>
      </c>
      <c r="E73" s="81">
        <v>5.5000000000000007E-2</v>
      </c>
      <c r="F73" s="82"/>
      <c r="G73" s="83" t="s">
        <v>342</v>
      </c>
      <c r="H73" s="84">
        <v>5.5000000000000007E-2</v>
      </c>
      <c r="I73" s="85"/>
      <c r="J73" s="57"/>
      <c r="K73" s="88">
        <f t="shared" si="1"/>
        <v>0</v>
      </c>
      <c r="L73" s="9"/>
      <c r="M73" s="9"/>
    </row>
    <row r="74" spans="1:13" x14ac:dyDescent="0.25">
      <c r="A74" s="9"/>
      <c r="B74" s="79" t="s">
        <v>271</v>
      </c>
      <c r="C74" s="57"/>
      <c r="D74" s="80" t="s">
        <v>342</v>
      </c>
      <c r="E74" s="81">
        <v>1.6666666666666666E-2</v>
      </c>
      <c r="F74" s="82"/>
      <c r="G74" s="83" t="s">
        <v>342</v>
      </c>
      <c r="H74" s="84">
        <v>1.6666666666666666E-2</v>
      </c>
      <c r="I74" s="85"/>
      <c r="J74" s="57"/>
      <c r="K74" s="88">
        <f t="shared" si="1"/>
        <v>0</v>
      </c>
      <c r="L74" s="9"/>
      <c r="M74" s="9"/>
    </row>
    <row r="75" spans="1:13" x14ac:dyDescent="0.25">
      <c r="A75" s="9"/>
      <c r="B75" s="79" t="s">
        <v>272</v>
      </c>
      <c r="C75" s="57"/>
      <c r="D75" s="80"/>
      <c r="E75" s="81"/>
      <c r="F75" s="82"/>
      <c r="G75" s="83"/>
      <c r="H75" s="84"/>
      <c r="I75" s="85"/>
      <c r="J75" s="57"/>
      <c r="K75" s="88">
        <f t="shared" si="1"/>
        <v>0</v>
      </c>
      <c r="L75" s="9"/>
      <c r="M75" s="9"/>
    </row>
    <row r="76" spans="1:13" x14ac:dyDescent="0.25">
      <c r="A76" s="9"/>
      <c r="B76" s="79" t="s">
        <v>383</v>
      </c>
      <c r="C76" s="57"/>
      <c r="D76" s="80" t="s">
        <v>396</v>
      </c>
      <c r="E76" s="81">
        <v>0.63</v>
      </c>
      <c r="F76" s="82"/>
      <c r="G76" s="83" t="s">
        <v>396</v>
      </c>
      <c r="H76" s="84">
        <v>0.63</v>
      </c>
      <c r="I76" s="85"/>
      <c r="J76" s="57"/>
      <c r="K76" s="88">
        <f t="shared" si="1"/>
        <v>0</v>
      </c>
      <c r="L76" s="9"/>
      <c r="M76" s="9"/>
    </row>
    <row r="77" spans="1:13" x14ac:dyDescent="0.25">
      <c r="A77" s="9"/>
      <c r="B77" s="79" t="s">
        <v>384</v>
      </c>
      <c r="C77" s="57"/>
      <c r="D77" s="80" t="s">
        <v>397</v>
      </c>
      <c r="E77" s="81">
        <v>0.63</v>
      </c>
      <c r="F77" s="82"/>
      <c r="G77" s="83" t="s">
        <v>397</v>
      </c>
      <c r="H77" s="84">
        <v>0.63</v>
      </c>
      <c r="I77" s="85"/>
      <c r="J77" s="57"/>
      <c r="K77" s="88">
        <f t="shared" si="1"/>
        <v>0</v>
      </c>
      <c r="L77" s="9"/>
      <c r="M77" s="9"/>
    </row>
    <row r="78" spans="1:13" x14ac:dyDescent="0.25">
      <c r="A78" s="9"/>
      <c r="B78" s="79" t="s">
        <v>385</v>
      </c>
      <c r="C78" s="57"/>
      <c r="D78" s="80" t="s">
        <v>398</v>
      </c>
      <c r="E78" s="81">
        <v>0.63</v>
      </c>
      <c r="F78" s="82"/>
      <c r="G78" s="83" t="s">
        <v>398</v>
      </c>
      <c r="H78" s="84">
        <v>0.63</v>
      </c>
      <c r="I78" s="85"/>
      <c r="J78" s="57"/>
      <c r="K78" s="88">
        <f t="shared" si="1"/>
        <v>0</v>
      </c>
      <c r="L78" s="9"/>
      <c r="M78" s="9"/>
    </row>
    <row r="79" spans="1:13" x14ac:dyDescent="0.25">
      <c r="A79" s="9"/>
      <c r="B79" s="79" t="s">
        <v>386</v>
      </c>
      <c r="C79" s="57"/>
      <c r="D79" s="80" t="s">
        <v>399</v>
      </c>
      <c r="E79" s="81">
        <v>0.63</v>
      </c>
      <c r="F79" s="82"/>
      <c r="G79" s="83" t="s">
        <v>399</v>
      </c>
      <c r="H79" s="84">
        <v>0.63</v>
      </c>
      <c r="I79" s="85"/>
      <c r="J79" s="57"/>
      <c r="K79" s="88">
        <f t="shared" si="1"/>
        <v>0</v>
      </c>
      <c r="L79" s="9"/>
      <c r="M79" s="9"/>
    </row>
    <row r="80" spans="1:13" x14ac:dyDescent="0.25">
      <c r="A80" s="9"/>
      <c r="B80" s="79" t="s">
        <v>387</v>
      </c>
      <c r="C80" s="57"/>
      <c r="D80" s="80" t="s">
        <v>400</v>
      </c>
      <c r="E80" s="81">
        <v>0.63</v>
      </c>
      <c r="F80" s="82"/>
      <c r="G80" s="83" t="s">
        <v>400</v>
      </c>
      <c r="H80" s="84">
        <v>0.63</v>
      </c>
      <c r="I80" s="85"/>
      <c r="J80" s="57"/>
      <c r="K80" s="88">
        <f t="shared" si="1"/>
        <v>0</v>
      </c>
      <c r="L80" s="9"/>
      <c r="M80" s="9"/>
    </row>
    <row r="81" spans="1:13" x14ac:dyDescent="0.25">
      <c r="A81" s="9"/>
      <c r="B81" s="79" t="s">
        <v>273</v>
      </c>
      <c r="C81" s="57"/>
      <c r="D81" s="80"/>
      <c r="E81" s="81"/>
      <c r="F81" s="82"/>
      <c r="G81" s="83"/>
      <c r="H81" s="84"/>
      <c r="I81" s="85"/>
      <c r="J81" s="57"/>
      <c r="K81" s="88">
        <f t="shared" si="1"/>
        <v>0</v>
      </c>
      <c r="L81" s="9"/>
      <c r="M81" s="9"/>
    </row>
    <row r="82" spans="1:13" x14ac:dyDescent="0.25">
      <c r="A82" s="9"/>
      <c r="B82" s="79" t="s">
        <v>383</v>
      </c>
      <c r="C82" s="57"/>
      <c r="D82" s="80" t="s">
        <v>396</v>
      </c>
      <c r="E82" s="81">
        <v>12.13</v>
      </c>
      <c r="F82" s="82"/>
      <c r="G82" s="83" t="s">
        <v>396</v>
      </c>
      <c r="H82" s="84">
        <v>12.13</v>
      </c>
      <c r="I82" s="85"/>
      <c r="J82" s="57"/>
      <c r="K82" s="88">
        <f t="shared" si="1"/>
        <v>0</v>
      </c>
      <c r="L82" s="9"/>
      <c r="M82" s="9"/>
    </row>
    <row r="83" spans="1:13" x14ac:dyDescent="0.25">
      <c r="A83" s="9"/>
      <c r="B83" s="79" t="s">
        <v>384</v>
      </c>
      <c r="C83" s="57"/>
      <c r="D83" s="80" t="s">
        <v>397</v>
      </c>
      <c r="E83" s="81">
        <v>12.13</v>
      </c>
      <c r="F83" s="82"/>
      <c r="G83" s="83" t="s">
        <v>397</v>
      </c>
      <c r="H83" s="84">
        <v>12.13</v>
      </c>
      <c r="I83" s="85"/>
      <c r="J83" s="57"/>
      <c r="K83" s="88">
        <f t="shared" si="1"/>
        <v>0</v>
      </c>
      <c r="L83" s="9"/>
      <c r="M83" s="9"/>
    </row>
    <row r="84" spans="1:13" x14ac:dyDescent="0.25">
      <c r="A84" s="9"/>
      <c r="B84" s="79" t="s">
        <v>385</v>
      </c>
      <c r="C84" s="57"/>
      <c r="D84" s="80" t="s">
        <v>398</v>
      </c>
      <c r="E84" s="81">
        <v>12.13</v>
      </c>
      <c r="F84" s="82"/>
      <c r="G84" s="83" t="s">
        <v>398</v>
      </c>
      <c r="H84" s="84">
        <v>12.13</v>
      </c>
      <c r="I84" s="85"/>
      <c r="J84" s="57"/>
      <c r="K84" s="88">
        <f t="shared" si="1"/>
        <v>0</v>
      </c>
      <c r="L84" s="9"/>
      <c r="M84" s="9"/>
    </row>
    <row r="85" spans="1:13" x14ac:dyDescent="0.25">
      <c r="A85" s="9"/>
      <c r="B85" s="79" t="s">
        <v>386</v>
      </c>
      <c r="C85" s="57"/>
      <c r="D85" s="80" t="s">
        <v>399</v>
      </c>
      <c r="E85" s="81">
        <v>12.13</v>
      </c>
      <c r="F85" s="82"/>
      <c r="G85" s="83" t="s">
        <v>399</v>
      </c>
      <c r="H85" s="84">
        <v>12.13</v>
      </c>
      <c r="I85" s="85"/>
      <c r="J85" s="57"/>
      <c r="K85" s="88">
        <f t="shared" si="1"/>
        <v>0</v>
      </c>
      <c r="L85" s="9"/>
      <c r="M85" s="9"/>
    </row>
    <row r="86" spans="1:13" x14ac:dyDescent="0.25">
      <c r="A86" s="9"/>
      <c r="B86" s="79" t="s">
        <v>387</v>
      </c>
      <c r="C86" s="57"/>
      <c r="D86" s="80" t="s">
        <v>400</v>
      </c>
      <c r="E86" s="81">
        <v>12.13</v>
      </c>
      <c r="F86" s="82"/>
      <c r="G86" s="83" t="s">
        <v>400</v>
      </c>
      <c r="H86" s="84">
        <v>12.13</v>
      </c>
      <c r="I86" s="85"/>
      <c r="J86" s="57"/>
      <c r="K86" s="88">
        <f t="shared" si="1"/>
        <v>0</v>
      </c>
      <c r="L86" s="9"/>
      <c r="M86" s="9"/>
    </row>
    <row r="87" spans="1:13" x14ac:dyDescent="0.25">
      <c r="A87" s="9"/>
      <c r="B87" s="79" t="s">
        <v>274</v>
      </c>
      <c r="C87" s="57"/>
      <c r="D87" s="80" t="s">
        <v>342</v>
      </c>
      <c r="E87" s="81">
        <v>1.3566666666666669</v>
      </c>
      <c r="F87" s="82"/>
      <c r="G87" s="83" t="s">
        <v>342</v>
      </c>
      <c r="H87" s="84">
        <v>1.3566666666666669</v>
      </c>
      <c r="I87" s="85"/>
      <c r="J87" s="57"/>
      <c r="K87" s="88">
        <f t="shared" si="1"/>
        <v>0</v>
      </c>
      <c r="L87" s="9"/>
      <c r="M87" s="9"/>
    </row>
    <row r="88" spans="1:13" x14ac:dyDescent="0.25">
      <c r="A88" s="9"/>
      <c r="B88" s="79" t="s">
        <v>275</v>
      </c>
      <c r="C88" s="57"/>
      <c r="D88" s="80" t="s">
        <v>342</v>
      </c>
      <c r="E88" s="81">
        <v>7.9783333333333326</v>
      </c>
      <c r="F88" s="82"/>
      <c r="G88" s="83" t="s">
        <v>342</v>
      </c>
      <c r="H88" s="84">
        <v>7.9783333333333326</v>
      </c>
      <c r="I88" s="85"/>
      <c r="J88" s="57"/>
      <c r="K88" s="88">
        <f t="shared" si="1"/>
        <v>0</v>
      </c>
      <c r="L88" s="9"/>
      <c r="M88" s="9"/>
    </row>
    <row r="89" spans="1:13" x14ac:dyDescent="0.25">
      <c r="A89" s="9"/>
      <c r="B89" s="79" t="s">
        <v>276</v>
      </c>
      <c r="C89" s="57"/>
      <c r="D89" s="80" t="s">
        <v>343</v>
      </c>
      <c r="E89" s="81">
        <v>11.605</v>
      </c>
      <c r="F89" s="82"/>
      <c r="G89" s="83" t="s">
        <v>343</v>
      </c>
      <c r="H89" s="84">
        <v>11.605</v>
      </c>
      <c r="I89" s="85"/>
      <c r="J89" s="57"/>
      <c r="K89" s="88">
        <f t="shared" si="1"/>
        <v>0</v>
      </c>
      <c r="L89" s="9"/>
      <c r="M89" s="9"/>
    </row>
    <row r="90" spans="1:13" x14ac:dyDescent="0.25">
      <c r="A90" s="9"/>
      <c r="B90" s="79" t="s">
        <v>277</v>
      </c>
      <c r="C90" s="57"/>
      <c r="D90" s="80" t="s">
        <v>343</v>
      </c>
      <c r="E90" s="81">
        <v>84.583333333333343</v>
      </c>
      <c r="F90" s="82"/>
      <c r="G90" s="83" t="s">
        <v>343</v>
      </c>
      <c r="H90" s="84">
        <v>84.583333333333343</v>
      </c>
      <c r="I90" s="85"/>
      <c r="J90" s="57"/>
      <c r="K90" s="88">
        <f t="shared" si="1"/>
        <v>0</v>
      </c>
      <c r="L90" s="9"/>
      <c r="M90" s="9"/>
    </row>
    <row r="91" spans="1:13" x14ac:dyDescent="0.25">
      <c r="A91" s="9"/>
      <c r="B91" s="79" t="s">
        <v>278</v>
      </c>
      <c r="C91" s="57"/>
      <c r="D91" s="80" t="s">
        <v>343</v>
      </c>
      <c r="E91" s="81">
        <v>200</v>
      </c>
      <c r="F91" s="82"/>
      <c r="G91" s="83" t="s">
        <v>343</v>
      </c>
      <c r="H91" s="84">
        <v>200</v>
      </c>
      <c r="I91" s="85"/>
      <c r="J91" s="57"/>
      <c r="K91" s="88">
        <f t="shared" si="1"/>
        <v>0</v>
      </c>
      <c r="L91" s="9"/>
      <c r="M91" s="9"/>
    </row>
    <row r="92" spans="1:13" x14ac:dyDescent="0.25">
      <c r="A92" s="9"/>
      <c r="B92" s="79" t="s">
        <v>279</v>
      </c>
      <c r="C92" s="57"/>
      <c r="D92" s="80" t="s">
        <v>343</v>
      </c>
      <c r="E92" s="81">
        <v>0.13</v>
      </c>
      <c r="F92" s="82"/>
      <c r="G92" s="83" t="s">
        <v>343</v>
      </c>
      <c r="H92" s="84">
        <v>0.13</v>
      </c>
      <c r="I92" s="85"/>
      <c r="J92" s="57"/>
      <c r="K92" s="88">
        <f t="shared" si="1"/>
        <v>0</v>
      </c>
      <c r="L92" s="9"/>
      <c r="M92" s="9"/>
    </row>
    <row r="93" spans="1:13" x14ac:dyDescent="0.25">
      <c r="A93" s="9"/>
      <c r="B93" s="79" t="s">
        <v>280</v>
      </c>
      <c r="C93" s="57"/>
      <c r="D93" s="80" t="s">
        <v>343</v>
      </c>
      <c r="E93" s="81">
        <v>2.8833333333333333</v>
      </c>
      <c r="F93" s="82"/>
      <c r="G93" s="83" t="s">
        <v>343</v>
      </c>
      <c r="H93" s="84">
        <v>2.8833333333333333</v>
      </c>
      <c r="I93" s="85"/>
      <c r="J93" s="57"/>
      <c r="K93" s="88">
        <f t="shared" si="1"/>
        <v>0</v>
      </c>
      <c r="L93" s="9"/>
      <c r="M93" s="9"/>
    </row>
    <row r="94" spans="1:13" x14ac:dyDescent="0.25">
      <c r="A94" s="9"/>
      <c r="B94" s="79" t="s">
        <v>281</v>
      </c>
      <c r="C94" s="57"/>
      <c r="D94" s="80" t="s">
        <v>343</v>
      </c>
      <c r="E94" s="81">
        <v>0.4966666666666667</v>
      </c>
      <c r="F94" s="82"/>
      <c r="G94" s="83" t="s">
        <v>343</v>
      </c>
      <c r="H94" s="84">
        <v>0.4966666666666667</v>
      </c>
      <c r="I94" s="85"/>
      <c r="J94" s="57"/>
      <c r="K94" s="88">
        <f t="shared" si="1"/>
        <v>0</v>
      </c>
      <c r="L94" s="9"/>
      <c r="M94" s="9"/>
    </row>
    <row r="95" spans="1:13" x14ac:dyDescent="0.25">
      <c r="A95" s="9"/>
      <c r="B95" s="79" t="s">
        <v>282</v>
      </c>
      <c r="C95" s="57"/>
      <c r="D95" s="80" t="s">
        <v>343</v>
      </c>
      <c r="E95" s="81">
        <v>64.715000000000003</v>
      </c>
      <c r="F95" s="82"/>
      <c r="G95" s="83" t="s">
        <v>343</v>
      </c>
      <c r="H95" s="84">
        <v>64.715000000000003</v>
      </c>
      <c r="I95" s="85"/>
      <c r="J95" s="57"/>
      <c r="K95" s="88">
        <f t="shared" si="1"/>
        <v>0</v>
      </c>
      <c r="L95" s="9"/>
      <c r="M95" s="9"/>
    </row>
    <row r="96" spans="1:13" x14ac:dyDescent="0.25">
      <c r="A96" s="9"/>
      <c r="B96" s="79" t="s">
        <v>9</v>
      </c>
      <c r="C96" s="57"/>
      <c r="D96" s="80" t="s">
        <v>343</v>
      </c>
      <c r="E96" s="81">
        <v>194.73851666666664</v>
      </c>
      <c r="F96" s="82"/>
      <c r="G96" s="83" t="s">
        <v>343</v>
      </c>
      <c r="H96" s="84">
        <v>194.73851666666664</v>
      </c>
      <c r="I96" s="85"/>
      <c r="J96" s="57"/>
      <c r="K96" s="88">
        <f t="shared" si="1"/>
        <v>0</v>
      </c>
      <c r="L96" s="9"/>
      <c r="M96" s="9"/>
    </row>
    <row r="97" spans="1:13" x14ac:dyDescent="0.25">
      <c r="A97" s="9"/>
      <c r="B97" s="79" t="s">
        <v>283</v>
      </c>
      <c r="C97" s="57"/>
      <c r="D97" s="80" t="s">
        <v>342</v>
      </c>
      <c r="E97" s="81">
        <v>1.8333333333333333E-2</v>
      </c>
      <c r="F97" s="82"/>
      <c r="G97" s="83" t="s">
        <v>342</v>
      </c>
      <c r="H97" s="84">
        <v>1.8333333333333333E-2</v>
      </c>
      <c r="I97" s="85"/>
      <c r="J97" s="57"/>
      <c r="K97" s="88">
        <f t="shared" si="1"/>
        <v>0</v>
      </c>
      <c r="L97" s="9"/>
      <c r="M97" s="9"/>
    </row>
    <row r="98" spans="1:13" x14ac:dyDescent="0.25">
      <c r="A98" s="9"/>
      <c r="B98" s="79" t="s">
        <v>284</v>
      </c>
      <c r="C98" s="57"/>
      <c r="D98" s="80" t="s">
        <v>342</v>
      </c>
      <c r="E98" s="81">
        <v>45.5</v>
      </c>
      <c r="F98" s="82"/>
      <c r="G98" s="83" t="s">
        <v>342</v>
      </c>
      <c r="H98" s="84">
        <v>45.5</v>
      </c>
      <c r="I98" s="85"/>
      <c r="J98" s="57"/>
      <c r="K98" s="88">
        <f t="shared" si="1"/>
        <v>0</v>
      </c>
      <c r="L98" s="9"/>
      <c r="M98" s="9"/>
    </row>
    <row r="99" spans="1:13" x14ac:dyDescent="0.25">
      <c r="A99" s="9"/>
      <c r="B99" s="79" t="s">
        <v>285</v>
      </c>
      <c r="C99" s="57"/>
      <c r="D99" s="80" t="s">
        <v>342</v>
      </c>
      <c r="E99" s="81">
        <v>101.11666666666666</v>
      </c>
      <c r="F99" s="82"/>
      <c r="G99" s="83" t="s">
        <v>342</v>
      </c>
      <c r="H99" s="84">
        <v>101.11666666666666</v>
      </c>
      <c r="I99" s="85"/>
      <c r="J99" s="57"/>
      <c r="K99" s="88">
        <f t="shared" si="1"/>
        <v>0</v>
      </c>
      <c r="L99" s="9"/>
      <c r="M99" s="9"/>
    </row>
    <row r="100" spans="1:13" x14ac:dyDescent="0.25">
      <c r="A100" s="9"/>
      <c r="B100" s="79" t="s">
        <v>286</v>
      </c>
      <c r="C100" s="57"/>
      <c r="D100" s="80" t="s">
        <v>343</v>
      </c>
      <c r="E100" s="81">
        <v>6.6666666666666666E-2</v>
      </c>
      <c r="F100" s="82"/>
      <c r="G100" s="83" t="s">
        <v>343</v>
      </c>
      <c r="H100" s="84">
        <v>6.6666666666666666E-2</v>
      </c>
      <c r="I100" s="85"/>
      <c r="J100" s="57"/>
      <c r="K100" s="88">
        <f t="shared" si="1"/>
        <v>0</v>
      </c>
      <c r="L100" s="9"/>
      <c r="M100" s="9"/>
    </row>
    <row r="101" spans="1:13" x14ac:dyDescent="0.25">
      <c r="A101" s="9"/>
      <c r="B101" s="79" t="s">
        <v>287</v>
      </c>
      <c r="C101" s="57"/>
      <c r="D101" s="80" t="s">
        <v>343</v>
      </c>
      <c r="E101" s="81">
        <v>7.346166666666667</v>
      </c>
      <c r="F101" s="82"/>
      <c r="G101" s="83" t="s">
        <v>343</v>
      </c>
      <c r="H101" s="84">
        <v>7.346166666666667</v>
      </c>
      <c r="I101" s="85"/>
      <c r="J101" s="57"/>
      <c r="K101" s="88">
        <f t="shared" si="1"/>
        <v>0</v>
      </c>
      <c r="L101" s="9"/>
      <c r="M101" s="9"/>
    </row>
    <row r="102" spans="1:13" x14ac:dyDescent="0.25">
      <c r="A102" s="9"/>
      <c r="B102" s="79" t="s">
        <v>5</v>
      </c>
      <c r="C102" s="57"/>
      <c r="D102" s="80" t="s">
        <v>343</v>
      </c>
      <c r="E102" s="81">
        <v>3.5316666666666685</v>
      </c>
      <c r="F102" s="82"/>
      <c r="G102" s="83" t="s">
        <v>343</v>
      </c>
      <c r="H102" s="84">
        <v>3.5316666666666685</v>
      </c>
      <c r="I102" s="85"/>
      <c r="J102" s="57"/>
      <c r="K102" s="88">
        <f t="shared" si="1"/>
        <v>0</v>
      </c>
      <c r="L102" s="9"/>
      <c r="M102" s="9"/>
    </row>
    <row r="103" spans="1:13" x14ac:dyDescent="0.25">
      <c r="A103" s="9"/>
      <c r="B103" s="79" t="s">
        <v>288</v>
      </c>
      <c r="C103" s="57"/>
      <c r="D103" s="80" t="s">
        <v>343</v>
      </c>
      <c r="E103" s="81">
        <v>0.66666666666666663</v>
      </c>
      <c r="F103" s="82"/>
      <c r="G103" s="83" t="s">
        <v>343</v>
      </c>
      <c r="H103" s="84">
        <v>0.66666666666666663</v>
      </c>
      <c r="I103" s="85"/>
      <c r="J103" s="57"/>
      <c r="K103" s="88">
        <f t="shared" si="1"/>
        <v>0</v>
      </c>
      <c r="L103" s="9"/>
      <c r="M103" s="9"/>
    </row>
    <row r="104" spans="1:13" x14ac:dyDescent="0.25">
      <c r="A104" s="9"/>
      <c r="B104" s="79" t="s">
        <v>289</v>
      </c>
      <c r="C104" s="57"/>
      <c r="D104" s="80" t="s">
        <v>343</v>
      </c>
      <c r="E104" s="81">
        <v>185.16000000000003</v>
      </c>
      <c r="F104" s="82"/>
      <c r="G104" s="83" t="s">
        <v>343</v>
      </c>
      <c r="H104" s="84">
        <v>185.16000000000003</v>
      </c>
      <c r="I104" s="85"/>
      <c r="J104" s="57"/>
      <c r="K104" s="88">
        <f t="shared" si="1"/>
        <v>0</v>
      </c>
      <c r="L104" s="9"/>
      <c r="M104" s="9"/>
    </row>
    <row r="105" spans="1:13" x14ac:dyDescent="0.25">
      <c r="A105" s="9"/>
      <c r="B105" s="79" t="s">
        <v>290</v>
      </c>
      <c r="C105" s="57"/>
      <c r="D105" s="80" t="s">
        <v>343</v>
      </c>
      <c r="E105" s="81">
        <v>17.133333333333333</v>
      </c>
      <c r="F105" s="82"/>
      <c r="G105" s="83" t="s">
        <v>343</v>
      </c>
      <c r="H105" s="84">
        <v>17.133333333333333</v>
      </c>
      <c r="I105" s="85"/>
      <c r="J105" s="57"/>
      <c r="K105" s="88">
        <f t="shared" si="1"/>
        <v>0</v>
      </c>
      <c r="L105" s="9"/>
      <c r="M105" s="9"/>
    </row>
    <row r="106" spans="1:13" x14ac:dyDescent="0.25">
      <c r="A106" s="9"/>
      <c r="B106" s="79" t="s">
        <v>291</v>
      </c>
      <c r="C106" s="57"/>
      <c r="D106" s="80" t="s">
        <v>343</v>
      </c>
      <c r="E106" s="81">
        <v>69.278333333333336</v>
      </c>
      <c r="F106" s="82"/>
      <c r="G106" s="83" t="s">
        <v>343</v>
      </c>
      <c r="H106" s="84">
        <v>69.278333333333336</v>
      </c>
      <c r="I106" s="85"/>
      <c r="J106" s="57"/>
      <c r="K106" s="88">
        <f t="shared" si="1"/>
        <v>0</v>
      </c>
      <c r="L106" s="9"/>
      <c r="M106" s="9"/>
    </row>
    <row r="107" spans="1:13" x14ac:dyDescent="0.25">
      <c r="A107" s="9"/>
      <c r="B107" s="79" t="s">
        <v>292</v>
      </c>
      <c r="C107" s="57"/>
      <c r="D107" s="80"/>
      <c r="E107" s="81"/>
      <c r="F107" s="82"/>
      <c r="G107" s="83"/>
      <c r="H107" s="84"/>
      <c r="I107" s="85"/>
      <c r="J107" s="57"/>
      <c r="K107" s="88">
        <f t="shared" si="1"/>
        <v>0</v>
      </c>
      <c r="L107" s="9"/>
      <c r="M107" s="9"/>
    </row>
    <row r="108" spans="1:13" x14ac:dyDescent="0.25">
      <c r="A108" s="9"/>
      <c r="B108" s="79" t="s">
        <v>383</v>
      </c>
      <c r="C108" s="57"/>
      <c r="D108" s="80" t="s">
        <v>396</v>
      </c>
      <c r="E108" s="81">
        <v>31.58</v>
      </c>
      <c r="F108" s="82"/>
      <c r="G108" s="83" t="s">
        <v>396</v>
      </c>
      <c r="H108" s="84">
        <v>31.58</v>
      </c>
      <c r="I108" s="85"/>
      <c r="J108" s="57"/>
      <c r="K108" s="88">
        <f t="shared" si="1"/>
        <v>0</v>
      </c>
      <c r="L108" s="9"/>
      <c r="M108" s="9"/>
    </row>
    <row r="109" spans="1:13" x14ac:dyDescent="0.25">
      <c r="A109" s="9"/>
      <c r="B109" s="79" t="s">
        <v>384</v>
      </c>
      <c r="C109" s="57"/>
      <c r="D109" s="80" t="s">
        <v>397</v>
      </c>
      <c r="E109" s="81">
        <v>31.58</v>
      </c>
      <c r="F109" s="82"/>
      <c r="G109" s="83" t="s">
        <v>397</v>
      </c>
      <c r="H109" s="84">
        <v>31.58</v>
      </c>
      <c r="I109" s="85"/>
      <c r="J109" s="57"/>
      <c r="K109" s="88">
        <f t="shared" si="1"/>
        <v>0</v>
      </c>
      <c r="L109" s="9"/>
      <c r="M109" s="9"/>
    </row>
    <row r="110" spans="1:13" x14ac:dyDescent="0.25">
      <c r="A110" s="9"/>
      <c r="B110" s="79" t="s">
        <v>385</v>
      </c>
      <c r="C110" s="57"/>
      <c r="D110" s="80" t="s">
        <v>398</v>
      </c>
      <c r="E110" s="81">
        <v>31.58</v>
      </c>
      <c r="F110" s="82"/>
      <c r="G110" s="83" t="s">
        <v>398</v>
      </c>
      <c r="H110" s="84">
        <v>31.58</v>
      </c>
      <c r="I110" s="85"/>
      <c r="J110" s="57"/>
      <c r="K110" s="88">
        <f t="shared" si="1"/>
        <v>0</v>
      </c>
      <c r="L110" s="9"/>
      <c r="M110" s="9"/>
    </row>
    <row r="111" spans="1:13" x14ac:dyDescent="0.25">
      <c r="A111" s="9"/>
      <c r="B111" s="79" t="s">
        <v>386</v>
      </c>
      <c r="C111" s="57"/>
      <c r="D111" s="80" t="s">
        <v>399</v>
      </c>
      <c r="E111" s="81">
        <v>31.58</v>
      </c>
      <c r="F111" s="82"/>
      <c r="G111" s="83" t="s">
        <v>399</v>
      </c>
      <c r="H111" s="84">
        <v>31.58</v>
      </c>
      <c r="I111" s="85"/>
      <c r="J111" s="57"/>
      <c r="K111" s="88">
        <f t="shared" si="1"/>
        <v>0</v>
      </c>
      <c r="L111" s="9"/>
      <c r="M111" s="9"/>
    </row>
    <row r="112" spans="1:13" x14ac:dyDescent="0.25">
      <c r="A112" s="9"/>
      <c r="B112" s="79" t="s">
        <v>387</v>
      </c>
      <c r="C112" s="57"/>
      <c r="D112" s="80" t="s">
        <v>400</v>
      </c>
      <c r="E112" s="81">
        <v>31.58</v>
      </c>
      <c r="F112" s="82"/>
      <c r="G112" s="83" t="s">
        <v>400</v>
      </c>
      <c r="H112" s="84">
        <v>31.58</v>
      </c>
      <c r="I112" s="85"/>
      <c r="J112" s="57"/>
      <c r="K112" s="88">
        <f t="shared" si="1"/>
        <v>0</v>
      </c>
      <c r="L112" s="9"/>
      <c r="M112" s="9"/>
    </row>
    <row r="113" spans="1:13" x14ac:dyDescent="0.25">
      <c r="A113" s="9"/>
      <c r="B113" s="79" t="s">
        <v>293</v>
      </c>
      <c r="C113" s="57"/>
      <c r="D113" s="80"/>
      <c r="E113" s="81"/>
      <c r="F113" s="82"/>
      <c r="G113" s="83"/>
      <c r="H113" s="84"/>
      <c r="I113" s="85"/>
      <c r="J113" s="57"/>
      <c r="K113" s="88">
        <f t="shared" si="1"/>
        <v>0</v>
      </c>
      <c r="L113" s="9"/>
      <c r="M113" s="9"/>
    </row>
    <row r="114" spans="1:13" x14ac:dyDescent="0.25">
      <c r="A114" s="9"/>
      <c r="B114" s="79" t="s">
        <v>383</v>
      </c>
      <c r="C114" s="57"/>
      <c r="D114" s="80" t="s">
        <v>396</v>
      </c>
      <c r="E114" s="81">
        <v>3.5</v>
      </c>
      <c r="F114" s="82"/>
      <c r="G114" s="83" t="s">
        <v>396</v>
      </c>
      <c r="H114" s="84">
        <v>3.5</v>
      </c>
      <c r="I114" s="85"/>
      <c r="J114" s="57"/>
      <c r="K114" s="88">
        <f t="shared" si="1"/>
        <v>0</v>
      </c>
      <c r="L114" s="9"/>
      <c r="M114" s="9"/>
    </row>
    <row r="115" spans="1:13" x14ac:dyDescent="0.25">
      <c r="A115" s="9"/>
      <c r="B115" s="79" t="s">
        <v>384</v>
      </c>
      <c r="C115" s="57"/>
      <c r="D115" s="80" t="s">
        <v>397</v>
      </c>
      <c r="E115" s="81">
        <v>3.5</v>
      </c>
      <c r="F115" s="82"/>
      <c r="G115" s="83" t="s">
        <v>397</v>
      </c>
      <c r="H115" s="84">
        <v>3.5</v>
      </c>
      <c r="I115" s="85"/>
      <c r="J115" s="57"/>
      <c r="K115" s="88">
        <f t="shared" si="1"/>
        <v>0</v>
      </c>
      <c r="L115" s="9"/>
      <c r="M115" s="9"/>
    </row>
    <row r="116" spans="1:13" x14ac:dyDescent="0.25">
      <c r="A116" s="9"/>
      <c r="B116" s="79" t="s">
        <v>385</v>
      </c>
      <c r="C116" s="57"/>
      <c r="D116" s="80" t="s">
        <v>398</v>
      </c>
      <c r="E116" s="81">
        <v>3.5</v>
      </c>
      <c r="F116" s="82"/>
      <c r="G116" s="83" t="s">
        <v>398</v>
      </c>
      <c r="H116" s="84">
        <v>3.5</v>
      </c>
      <c r="I116" s="85"/>
      <c r="J116" s="57"/>
      <c r="K116" s="88">
        <f t="shared" si="1"/>
        <v>0</v>
      </c>
      <c r="L116" s="9"/>
      <c r="M116" s="9"/>
    </row>
    <row r="117" spans="1:13" x14ac:dyDescent="0.25">
      <c r="A117" s="9"/>
      <c r="B117" s="79" t="s">
        <v>386</v>
      </c>
      <c r="C117" s="57"/>
      <c r="D117" s="80" t="s">
        <v>399</v>
      </c>
      <c r="E117" s="81">
        <v>3.5</v>
      </c>
      <c r="F117" s="82"/>
      <c r="G117" s="83" t="s">
        <v>399</v>
      </c>
      <c r="H117" s="84">
        <v>3.5</v>
      </c>
      <c r="I117" s="85"/>
      <c r="J117" s="57"/>
      <c r="K117" s="88">
        <f t="shared" si="1"/>
        <v>0</v>
      </c>
      <c r="L117" s="9"/>
      <c r="M117" s="9"/>
    </row>
    <row r="118" spans="1:13" x14ac:dyDescent="0.25">
      <c r="A118" s="9"/>
      <c r="B118" s="79" t="s">
        <v>387</v>
      </c>
      <c r="C118" s="57"/>
      <c r="D118" s="80" t="s">
        <v>400</v>
      </c>
      <c r="E118" s="81">
        <v>3.5</v>
      </c>
      <c r="F118" s="82"/>
      <c r="G118" s="83" t="s">
        <v>400</v>
      </c>
      <c r="H118" s="84">
        <v>3.5</v>
      </c>
      <c r="I118" s="85"/>
      <c r="J118" s="57"/>
      <c r="K118" s="88">
        <f t="shared" si="1"/>
        <v>0</v>
      </c>
      <c r="L118" s="9"/>
      <c r="M118" s="9"/>
    </row>
    <row r="119" spans="1:13" x14ac:dyDescent="0.25">
      <c r="A119" s="9"/>
      <c r="B119" s="79" t="s">
        <v>294</v>
      </c>
      <c r="C119" s="57"/>
      <c r="D119" s="80"/>
      <c r="E119" s="81"/>
      <c r="F119" s="82"/>
      <c r="G119" s="83"/>
      <c r="H119" s="84"/>
      <c r="I119" s="85"/>
      <c r="J119" s="57"/>
      <c r="K119" s="88">
        <f t="shared" si="1"/>
        <v>0</v>
      </c>
      <c r="L119" s="9"/>
      <c r="M119" s="9"/>
    </row>
    <row r="120" spans="1:13" x14ac:dyDescent="0.25">
      <c r="A120" s="9"/>
      <c r="B120" s="79" t="s">
        <v>383</v>
      </c>
      <c r="C120" s="57"/>
      <c r="D120" s="80" t="s">
        <v>396</v>
      </c>
      <c r="E120" s="81">
        <v>1.25</v>
      </c>
      <c r="F120" s="82"/>
      <c r="G120" s="83" t="s">
        <v>396</v>
      </c>
      <c r="H120" s="84">
        <v>1.25</v>
      </c>
      <c r="I120" s="85"/>
      <c r="J120" s="57"/>
      <c r="K120" s="88">
        <f t="shared" si="1"/>
        <v>0</v>
      </c>
      <c r="L120" s="9"/>
      <c r="M120" s="9"/>
    </row>
    <row r="121" spans="1:13" x14ac:dyDescent="0.25">
      <c r="A121" s="9"/>
      <c r="B121" s="79" t="s">
        <v>384</v>
      </c>
      <c r="C121" s="57"/>
      <c r="D121" s="80" t="s">
        <v>397</v>
      </c>
      <c r="E121" s="81">
        <v>1.25</v>
      </c>
      <c r="F121" s="82"/>
      <c r="G121" s="83" t="s">
        <v>397</v>
      </c>
      <c r="H121" s="84">
        <v>1.25</v>
      </c>
      <c r="I121" s="85"/>
      <c r="J121" s="57"/>
      <c r="K121" s="88">
        <f t="shared" si="1"/>
        <v>0</v>
      </c>
      <c r="L121" s="9"/>
      <c r="M121" s="9"/>
    </row>
    <row r="122" spans="1:13" x14ac:dyDescent="0.25">
      <c r="A122" s="9"/>
      <c r="B122" s="79" t="s">
        <v>385</v>
      </c>
      <c r="C122" s="57"/>
      <c r="D122" s="80" t="s">
        <v>398</v>
      </c>
      <c r="E122" s="81">
        <v>1.25</v>
      </c>
      <c r="F122" s="82"/>
      <c r="G122" s="83" t="s">
        <v>398</v>
      </c>
      <c r="H122" s="84">
        <v>1.25</v>
      </c>
      <c r="I122" s="85"/>
      <c r="J122" s="57"/>
      <c r="K122" s="88">
        <f t="shared" si="1"/>
        <v>0</v>
      </c>
      <c r="L122" s="9"/>
      <c r="M122" s="9"/>
    </row>
    <row r="123" spans="1:13" x14ac:dyDescent="0.25">
      <c r="A123" s="9"/>
      <c r="B123" s="79" t="s">
        <v>386</v>
      </c>
      <c r="C123" s="57"/>
      <c r="D123" s="80" t="s">
        <v>399</v>
      </c>
      <c r="E123" s="81">
        <v>1.25</v>
      </c>
      <c r="F123" s="82"/>
      <c r="G123" s="83" t="s">
        <v>399</v>
      </c>
      <c r="H123" s="84">
        <v>1.25</v>
      </c>
      <c r="I123" s="85"/>
      <c r="J123" s="57"/>
      <c r="K123" s="88">
        <f t="shared" si="1"/>
        <v>0</v>
      </c>
      <c r="L123" s="9"/>
      <c r="M123" s="9"/>
    </row>
    <row r="124" spans="1:13" x14ac:dyDescent="0.25">
      <c r="A124" s="9"/>
      <c r="B124" s="79" t="s">
        <v>387</v>
      </c>
      <c r="C124" s="57"/>
      <c r="D124" s="80" t="s">
        <v>400</v>
      </c>
      <c r="E124" s="81">
        <v>1.25</v>
      </c>
      <c r="F124" s="82"/>
      <c r="G124" s="83" t="s">
        <v>400</v>
      </c>
      <c r="H124" s="84">
        <v>1.25</v>
      </c>
      <c r="I124" s="85"/>
      <c r="J124" s="57"/>
      <c r="K124" s="88">
        <f t="shared" ref="K124:K185" si="2">ROUND((F124*E124)+(H124*I124)+J124*2,2)</f>
        <v>0</v>
      </c>
      <c r="L124" s="9"/>
      <c r="M124" s="9"/>
    </row>
    <row r="125" spans="1:13" ht="15.75" customHeight="1" x14ac:dyDescent="0.25">
      <c r="A125" s="9"/>
      <c r="B125" s="79" t="s">
        <v>296</v>
      </c>
      <c r="C125" s="57"/>
      <c r="D125" s="80"/>
      <c r="E125" s="81"/>
      <c r="F125" s="82"/>
      <c r="G125" s="83"/>
      <c r="H125" s="84"/>
      <c r="I125" s="85"/>
      <c r="J125" s="57"/>
      <c r="K125" s="88">
        <f t="shared" si="2"/>
        <v>0</v>
      </c>
      <c r="L125" s="9"/>
      <c r="M125" s="9"/>
    </row>
    <row r="126" spans="1:13" x14ac:dyDescent="0.25">
      <c r="A126" s="9"/>
      <c r="B126" s="79" t="s">
        <v>383</v>
      </c>
      <c r="C126" s="57"/>
      <c r="D126" s="80" t="s">
        <v>396</v>
      </c>
      <c r="E126" s="81">
        <v>21.88</v>
      </c>
      <c r="F126" s="82"/>
      <c r="G126" s="83" t="s">
        <v>396</v>
      </c>
      <c r="H126" s="84">
        <v>21.88</v>
      </c>
      <c r="I126" s="85"/>
      <c r="J126" s="57"/>
      <c r="K126" s="88">
        <f t="shared" si="2"/>
        <v>0</v>
      </c>
      <c r="L126" s="9"/>
      <c r="M126" s="9"/>
    </row>
    <row r="127" spans="1:13" x14ac:dyDescent="0.25">
      <c r="A127" s="9"/>
      <c r="B127" s="79" t="s">
        <v>384</v>
      </c>
      <c r="C127" s="57"/>
      <c r="D127" s="80" t="s">
        <v>397</v>
      </c>
      <c r="E127" s="81">
        <v>21.88</v>
      </c>
      <c r="F127" s="82"/>
      <c r="G127" s="83" t="s">
        <v>397</v>
      </c>
      <c r="H127" s="84">
        <v>21.88</v>
      </c>
      <c r="I127" s="85"/>
      <c r="J127" s="57"/>
      <c r="K127" s="88">
        <f t="shared" si="2"/>
        <v>0</v>
      </c>
      <c r="L127" s="9"/>
      <c r="M127" s="9"/>
    </row>
    <row r="128" spans="1:13" x14ac:dyDescent="0.25">
      <c r="A128" s="9"/>
      <c r="B128" s="79" t="s">
        <v>385</v>
      </c>
      <c r="C128" s="57"/>
      <c r="D128" s="80" t="s">
        <v>398</v>
      </c>
      <c r="E128" s="81">
        <v>21.88</v>
      </c>
      <c r="F128" s="82"/>
      <c r="G128" s="83" t="s">
        <v>398</v>
      </c>
      <c r="H128" s="84">
        <v>21.88</v>
      </c>
      <c r="I128" s="85"/>
      <c r="J128" s="57"/>
      <c r="K128" s="88">
        <f t="shared" si="2"/>
        <v>0</v>
      </c>
      <c r="L128" s="9"/>
      <c r="M128" s="9"/>
    </row>
    <row r="129" spans="1:13" x14ac:dyDescent="0.25">
      <c r="A129" s="9"/>
      <c r="B129" s="79" t="s">
        <v>386</v>
      </c>
      <c r="C129" s="57"/>
      <c r="D129" s="80" t="s">
        <v>399</v>
      </c>
      <c r="E129" s="81">
        <v>21.88</v>
      </c>
      <c r="F129" s="82"/>
      <c r="G129" s="83" t="s">
        <v>399</v>
      </c>
      <c r="H129" s="84">
        <v>21.88</v>
      </c>
      <c r="I129" s="85"/>
      <c r="J129" s="57"/>
      <c r="K129" s="88">
        <f t="shared" si="2"/>
        <v>0</v>
      </c>
      <c r="L129" s="9"/>
      <c r="M129" s="9"/>
    </row>
    <row r="130" spans="1:13" x14ac:dyDescent="0.25">
      <c r="A130" s="9"/>
      <c r="B130" s="79" t="s">
        <v>387</v>
      </c>
      <c r="C130" s="57"/>
      <c r="D130" s="80" t="s">
        <v>400</v>
      </c>
      <c r="E130" s="81">
        <v>21.88</v>
      </c>
      <c r="F130" s="82"/>
      <c r="G130" s="83" t="s">
        <v>400</v>
      </c>
      <c r="H130" s="84">
        <v>21.88</v>
      </c>
      <c r="I130" s="85"/>
      <c r="J130" s="57"/>
      <c r="K130" s="88">
        <f t="shared" si="2"/>
        <v>0</v>
      </c>
      <c r="L130" s="9"/>
      <c r="M130" s="9"/>
    </row>
    <row r="131" spans="1:13" x14ac:dyDescent="0.25">
      <c r="A131" s="9"/>
      <c r="B131" s="79" t="s">
        <v>297</v>
      </c>
      <c r="C131" s="57"/>
      <c r="D131" s="80"/>
      <c r="E131" s="81"/>
      <c r="F131" s="82"/>
      <c r="G131" s="83"/>
      <c r="H131" s="84"/>
      <c r="I131" s="85"/>
      <c r="J131" s="57"/>
      <c r="K131" s="88">
        <f t="shared" si="2"/>
        <v>0</v>
      </c>
      <c r="L131" s="9"/>
      <c r="M131" s="9"/>
    </row>
    <row r="132" spans="1:13" x14ac:dyDescent="0.25">
      <c r="A132" s="9"/>
      <c r="B132" s="79" t="s">
        <v>383</v>
      </c>
      <c r="C132" s="57"/>
      <c r="D132" s="80" t="s">
        <v>396</v>
      </c>
      <c r="E132" s="81">
        <v>345</v>
      </c>
      <c r="F132" s="82"/>
      <c r="G132" s="83" t="s">
        <v>396</v>
      </c>
      <c r="H132" s="84">
        <v>345</v>
      </c>
      <c r="I132" s="85"/>
      <c r="J132" s="57"/>
      <c r="K132" s="88">
        <f t="shared" si="2"/>
        <v>0</v>
      </c>
      <c r="L132" s="9"/>
      <c r="M132" s="9"/>
    </row>
    <row r="133" spans="1:13" x14ac:dyDescent="0.25">
      <c r="A133" s="9"/>
      <c r="B133" s="79" t="s">
        <v>384</v>
      </c>
      <c r="C133" s="57"/>
      <c r="D133" s="80" t="s">
        <v>397</v>
      </c>
      <c r="E133" s="81">
        <v>345</v>
      </c>
      <c r="F133" s="82"/>
      <c r="G133" s="83" t="s">
        <v>397</v>
      </c>
      <c r="H133" s="84">
        <v>345</v>
      </c>
      <c r="I133" s="85"/>
      <c r="J133" s="57"/>
      <c r="K133" s="88">
        <f t="shared" si="2"/>
        <v>0</v>
      </c>
      <c r="L133" s="9"/>
      <c r="M133" s="9"/>
    </row>
    <row r="134" spans="1:13" x14ac:dyDescent="0.25">
      <c r="A134" s="9"/>
      <c r="B134" s="79" t="s">
        <v>385</v>
      </c>
      <c r="C134" s="57"/>
      <c r="D134" s="80" t="s">
        <v>398</v>
      </c>
      <c r="E134" s="81">
        <v>345</v>
      </c>
      <c r="F134" s="82"/>
      <c r="G134" s="83" t="s">
        <v>398</v>
      </c>
      <c r="H134" s="84">
        <v>345</v>
      </c>
      <c r="I134" s="85"/>
      <c r="J134" s="57"/>
      <c r="K134" s="88">
        <f t="shared" si="2"/>
        <v>0</v>
      </c>
      <c r="L134" s="9"/>
      <c r="M134" s="9"/>
    </row>
    <row r="135" spans="1:13" x14ac:dyDescent="0.25">
      <c r="A135" s="9"/>
      <c r="B135" s="79" t="s">
        <v>386</v>
      </c>
      <c r="C135" s="57"/>
      <c r="D135" s="80" t="s">
        <v>399</v>
      </c>
      <c r="E135" s="81">
        <v>345</v>
      </c>
      <c r="F135" s="82"/>
      <c r="G135" s="83" t="s">
        <v>399</v>
      </c>
      <c r="H135" s="84">
        <v>345</v>
      </c>
      <c r="I135" s="85"/>
      <c r="J135" s="57"/>
      <c r="K135" s="88">
        <f t="shared" si="2"/>
        <v>0</v>
      </c>
      <c r="L135" s="9"/>
      <c r="M135" s="9"/>
    </row>
    <row r="136" spans="1:13" x14ac:dyDescent="0.25">
      <c r="A136" s="9"/>
      <c r="B136" s="79" t="s">
        <v>387</v>
      </c>
      <c r="C136" s="57"/>
      <c r="D136" s="80" t="s">
        <v>400</v>
      </c>
      <c r="E136" s="81">
        <v>345</v>
      </c>
      <c r="F136" s="82"/>
      <c r="G136" s="83" t="s">
        <v>400</v>
      </c>
      <c r="H136" s="84">
        <v>345</v>
      </c>
      <c r="I136" s="85"/>
      <c r="J136" s="57"/>
      <c r="K136" s="88">
        <f t="shared" si="2"/>
        <v>0</v>
      </c>
      <c r="L136" s="9"/>
      <c r="M136" s="9"/>
    </row>
    <row r="137" spans="1:13" x14ac:dyDescent="0.25">
      <c r="A137" s="9"/>
      <c r="B137" s="79" t="s">
        <v>298</v>
      </c>
      <c r="C137" s="57"/>
      <c r="D137" s="80"/>
      <c r="E137" s="81">
        <v>80.200000000000017</v>
      </c>
      <c r="F137" s="82"/>
      <c r="G137" s="83"/>
      <c r="H137" s="84">
        <v>80.200000000000017</v>
      </c>
      <c r="I137" s="85"/>
      <c r="J137" s="57"/>
      <c r="K137" s="88">
        <f t="shared" si="2"/>
        <v>0</v>
      </c>
      <c r="L137" s="9"/>
      <c r="M137" s="9"/>
    </row>
    <row r="138" spans="1:13" x14ac:dyDescent="0.25">
      <c r="A138" s="9"/>
      <c r="B138" s="79" t="s">
        <v>383</v>
      </c>
      <c r="C138" s="57"/>
      <c r="D138" s="80" t="s">
        <v>396</v>
      </c>
      <c r="E138" s="81">
        <v>20.05</v>
      </c>
      <c r="F138" s="82"/>
      <c r="G138" s="83" t="s">
        <v>396</v>
      </c>
      <c r="H138" s="84">
        <v>20.05</v>
      </c>
      <c r="I138" s="85"/>
      <c r="J138" s="57"/>
      <c r="K138" s="88">
        <f t="shared" si="2"/>
        <v>0</v>
      </c>
      <c r="L138" s="9"/>
      <c r="M138" s="9"/>
    </row>
    <row r="139" spans="1:13" x14ac:dyDescent="0.25">
      <c r="A139" s="9"/>
      <c r="B139" s="79" t="s">
        <v>384</v>
      </c>
      <c r="C139" s="57"/>
      <c r="D139" s="80" t="s">
        <v>397</v>
      </c>
      <c r="E139" s="81">
        <v>20.05</v>
      </c>
      <c r="F139" s="82"/>
      <c r="G139" s="83" t="s">
        <v>397</v>
      </c>
      <c r="H139" s="84">
        <v>20.05</v>
      </c>
      <c r="I139" s="85"/>
      <c r="J139" s="57"/>
      <c r="K139" s="88">
        <f t="shared" si="2"/>
        <v>0</v>
      </c>
      <c r="L139" s="9"/>
      <c r="M139" s="9"/>
    </row>
    <row r="140" spans="1:13" x14ac:dyDescent="0.25">
      <c r="A140" s="9"/>
      <c r="B140" s="79" t="s">
        <v>385</v>
      </c>
      <c r="C140" s="57"/>
      <c r="D140" s="80" t="s">
        <v>398</v>
      </c>
      <c r="E140" s="81">
        <v>20.05</v>
      </c>
      <c r="F140" s="82"/>
      <c r="G140" s="83" t="s">
        <v>398</v>
      </c>
      <c r="H140" s="84">
        <v>20.05</v>
      </c>
      <c r="I140" s="85"/>
      <c r="J140" s="57"/>
      <c r="K140" s="88">
        <f t="shared" si="2"/>
        <v>0</v>
      </c>
      <c r="L140" s="9"/>
      <c r="M140" s="9"/>
    </row>
    <row r="141" spans="1:13" x14ac:dyDescent="0.25">
      <c r="A141" s="9"/>
      <c r="B141" s="79" t="s">
        <v>386</v>
      </c>
      <c r="C141" s="57"/>
      <c r="D141" s="80" t="s">
        <v>399</v>
      </c>
      <c r="E141" s="81">
        <v>20.05</v>
      </c>
      <c r="F141" s="82"/>
      <c r="G141" s="83" t="s">
        <v>399</v>
      </c>
      <c r="H141" s="84">
        <v>20.05</v>
      </c>
      <c r="I141" s="85"/>
      <c r="J141" s="57"/>
      <c r="K141" s="88">
        <f t="shared" si="2"/>
        <v>0</v>
      </c>
      <c r="L141" s="9"/>
      <c r="M141" s="9"/>
    </row>
    <row r="142" spans="1:13" x14ac:dyDescent="0.25">
      <c r="A142" s="9"/>
      <c r="B142" s="79" t="s">
        <v>387</v>
      </c>
      <c r="C142" s="57"/>
      <c r="D142" s="80" t="s">
        <v>400</v>
      </c>
      <c r="E142" s="81">
        <v>20.05</v>
      </c>
      <c r="F142" s="82"/>
      <c r="G142" s="83" t="s">
        <v>400</v>
      </c>
      <c r="H142" s="84">
        <v>20.05</v>
      </c>
      <c r="I142" s="85"/>
      <c r="J142" s="57"/>
      <c r="K142" s="88">
        <f t="shared" si="2"/>
        <v>0</v>
      </c>
      <c r="L142" s="9"/>
      <c r="M142" s="9"/>
    </row>
    <row r="143" spans="1:13" x14ac:dyDescent="0.25">
      <c r="A143" s="9"/>
      <c r="B143" s="79" t="s">
        <v>299</v>
      </c>
      <c r="C143" s="57"/>
      <c r="D143" s="80" t="s">
        <v>343</v>
      </c>
      <c r="E143" s="81">
        <v>4.8416666666666668</v>
      </c>
      <c r="F143" s="82"/>
      <c r="G143" s="83" t="s">
        <v>343</v>
      </c>
      <c r="H143" s="84">
        <v>4.8416666666666668</v>
      </c>
      <c r="I143" s="85"/>
      <c r="J143" s="57"/>
      <c r="K143" s="88">
        <f t="shared" si="2"/>
        <v>0</v>
      </c>
      <c r="L143" s="9"/>
      <c r="M143" s="9"/>
    </row>
    <row r="144" spans="1:13" x14ac:dyDescent="0.25">
      <c r="A144" s="9"/>
      <c r="B144" s="79" t="s">
        <v>300</v>
      </c>
      <c r="C144" s="57"/>
      <c r="D144" s="80" t="s">
        <v>343</v>
      </c>
      <c r="E144" s="81">
        <v>51.119683333333292</v>
      </c>
      <c r="F144" s="82"/>
      <c r="G144" s="83" t="s">
        <v>343</v>
      </c>
      <c r="H144" s="84">
        <v>51.119683333333292</v>
      </c>
      <c r="I144" s="85"/>
      <c r="J144" s="57"/>
      <c r="K144" s="88">
        <f t="shared" si="2"/>
        <v>0</v>
      </c>
      <c r="L144" s="9"/>
      <c r="M144" s="9"/>
    </row>
    <row r="145" spans="1:13" x14ac:dyDescent="0.25">
      <c r="A145" s="9"/>
      <c r="B145" s="79" t="s">
        <v>301</v>
      </c>
      <c r="C145" s="57"/>
      <c r="D145" s="80" t="s">
        <v>343</v>
      </c>
      <c r="E145" s="81">
        <v>1.6666666666666666E-2</v>
      </c>
      <c r="F145" s="82"/>
      <c r="G145" s="83" t="s">
        <v>343</v>
      </c>
      <c r="H145" s="84">
        <v>1.6666666666666666E-2</v>
      </c>
      <c r="I145" s="85"/>
      <c r="J145" s="57"/>
      <c r="K145" s="88">
        <f t="shared" si="2"/>
        <v>0</v>
      </c>
      <c r="L145" s="9"/>
      <c r="M145" s="9"/>
    </row>
    <row r="146" spans="1:13" x14ac:dyDescent="0.25">
      <c r="A146" s="9"/>
      <c r="B146" s="79" t="s">
        <v>302</v>
      </c>
      <c r="C146" s="57"/>
      <c r="D146" s="80" t="s">
        <v>343</v>
      </c>
      <c r="E146" s="81">
        <v>4.8000000000000007</v>
      </c>
      <c r="F146" s="82"/>
      <c r="G146" s="83" t="s">
        <v>343</v>
      </c>
      <c r="H146" s="84">
        <v>4.8000000000000007</v>
      </c>
      <c r="I146" s="85"/>
      <c r="J146" s="57"/>
      <c r="K146" s="88">
        <f t="shared" si="2"/>
        <v>0</v>
      </c>
      <c r="L146" s="9"/>
      <c r="M146" s="9"/>
    </row>
    <row r="147" spans="1:13" x14ac:dyDescent="0.25">
      <c r="A147" s="9"/>
      <c r="B147" s="79" t="s">
        <v>303</v>
      </c>
      <c r="C147" s="57"/>
      <c r="D147" s="80" t="s">
        <v>342</v>
      </c>
      <c r="E147" s="81">
        <v>9.2166666666666668</v>
      </c>
      <c r="F147" s="82"/>
      <c r="G147" s="83" t="s">
        <v>342</v>
      </c>
      <c r="H147" s="84">
        <v>9.2166666666666668</v>
      </c>
      <c r="I147" s="85"/>
      <c r="J147" s="57"/>
      <c r="K147" s="88">
        <f t="shared" si="2"/>
        <v>0</v>
      </c>
      <c r="L147" s="9"/>
      <c r="M147" s="9"/>
    </row>
    <row r="148" spans="1:13" x14ac:dyDescent="0.25">
      <c r="A148" s="9"/>
      <c r="B148" s="79" t="s">
        <v>304</v>
      </c>
      <c r="C148" s="57"/>
      <c r="D148" s="80" t="s">
        <v>343</v>
      </c>
      <c r="E148" s="81">
        <v>2.7183333333333333</v>
      </c>
      <c r="F148" s="82"/>
      <c r="G148" s="83" t="s">
        <v>343</v>
      </c>
      <c r="H148" s="84">
        <v>2.7183333333333333</v>
      </c>
      <c r="I148" s="85"/>
      <c r="J148" s="57"/>
      <c r="K148" s="88">
        <f t="shared" si="2"/>
        <v>0</v>
      </c>
      <c r="L148" s="9"/>
      <c r="M148" s="9"/>
    </row>
    <row r="149" spans="1:13" x14ac:dyDescent="0.25">
      <c r="A149" s="9"/>
      <c r="B149" s="79" t="s">
        <v>305</v>
      </c>
      <c r="C149" s="57"/>
      <c r="D149" s="80" t="s">
        <v>343</v>
      </c>
      <c r="E149" s="81">
        <v>3.4516666666666662</v>
      </c>
      <c r="F149" s="82"/>
      <c r="G149" s="83" t="s">
        <v>343</v>
      </c>
      <c r="H149" s="84">
        <v>3.4516666666666662</v>
      </c>
      <c r="I149" s="85"/>
      <c r="J149" s="57"/>
      <c r="K149" s="88">
        <f t="shared" si="2"/>
        <v>0</v>
      </c>
      <c r="L149" s="9"/>
      <c r="M149" s="9"/>
    </row>
    <row r="150" spans="1:13" x14ac:dyDescent="0.25">
      <c r="A150" s="9"/>
      <c r="B150" s="79" t="s">
        <v>306</v>
      </c>
      <c r="C150" s="57"/>
      <c r="D150" s="80" t="s">
        <v>342</v>
      </c>
      <c r="E150" s="81">
        <v>0.66666666666666663</v>
      </c>
      <c r="F150" s="82"/>
      <c r="G150" s="83" t="s">
        <v>342</v>
      </c>
      <c r="H150" s="84">
        <v>0.66666666666666663</v>
      </c>
      <c r="I150" s="85"/>
      <c r="J150" s="57"/>
      <c r="K150" s="88">
        <f t="shared" si="2"/>
        <v>0</v>
      </c>
      <c r="L150" s="9"/>
      <c r="M150" s="9"/>
    </row>
    <row r="151" spans="1:13" x14ac:dyDescent="0.25">
      <c r="A151" s="9"/>
      <c r="B151" s="79" t="s">
        <v>307</v>
      </c>
      <c r="C151" s="57"/>
      <c r="D151" s="80" t="s">
        <v>342</v>
      </c>
      <c r="E151" s="81">
        <v>2.8183333333333334</v>
      </c>
      <c r="F151" s="82"/>
      <c r="G151" s="83" t="s">
        <v>342</v>
      </c>
      <c r="H151" s="84">
        <v>2.8183333333333334</v>
      </c>
      <c r="I151" s="85"/>
      <c r="J151" s="57"/>
      <c r="K151" s="88">
        <f t="shared" si="2"/>
        <v>0</v>
      </c>
      <c r="L151" s="9"/>
      <c r="M151" s="9"/>
    </row>
    <row r="152" spans="1:13" x14ac:dyDescent="0.25">
      <c r="A152" s="9"/>
      <c r="B152" s="79" t="s">
        <v>308</v>
      </c>
      <c r="C152" s="57"/>
      <c r="D152" s="80" t="s">
        <v>343</v>
      </c>
      <c r="E152" s="81">
        <v>0.41666666666666663</v>
      </c>
      <c r="F152" s="82"/>
      <c r="G152" s="83" t="s">
        <v>343</v>
      </c>
      <c r="H152" s="84">
        <v>0.41666666666666663</v>
      </c>
      <c r="I152" s="85"/>
      <c r="J152" s="57"/>
      <c r="K152" s="88">
        <f t="shared" si="2"/>
        <v>0</v>
      </c>
      <c r="L152" s="9"/>
      <c r="M152" s="9"/>
    </row>
    <row r="153" spans="1:13" x14ac:dyDescent="0.25">
      <c r="A153" s="9"/>
      <c r="B153" s="79" t="s">
        <v>309</v>
      </c>
      <c r="C153" s="57"/>
      <c r="D153" s="80" t="s">
        <v>343</v>
      </c>
      <c r="E153" s="81">
        <v>20.909166666666668</v>
      </c>
      <c r="F153" s="82"/>
      <c r="G153" s="83" t="s">
        <v>343</v>
      </c>
      <c r="H153" s="84">
        <v>20.909166666666668</v>
      </c>
      <c r="I153" s="85"/>
      <c r="J153" s="57"/>
      <c r="K153" s="88">
        <f t="shared" si="2"/>
        <v>0</v>
      </c>
      <c r="L153" s="9"/>
      <c r="M153" s="9"/>
    </row>
    <row r="154" spans="1:13" x14ac:dyDescent="0.25">
      <c r="A154" s="9"/>
      <c r="B154" s="79" t="s">
        <v>310</v>
      </c>
      <c r="C154" s="57"/>
      <c r="D154" s="80" t="s">
        <v>343</v>
      </c>
      <c r="E154" s="81">
        <v>38.108333333333334</v>
      </c>
      <c r="F154" s="82"/>
      <c r="G154" s="83" t="s">
        <v>343</v>
      </c>
      <c r="H154" s="84">
        <v>38.108333333333334</v>
      </c>
      <c r="I154" s="85"/>
      <c r="J154" s="57"/>
      <c r="K154" s="88">
        <f t="shared" si="2"/>
        <v>0</v>
      </c>
      <c r="L154" s="9"/>
      <c r="M154" s="9"/>
    </row>
    <row r="155" spans="1:13" x14ac:dyDescent="0.25">
      <c r="A155" s="9"/>
      <c r="B155" s="79" t="s">
        <v>311</v>
      </c>
      <c r="C155" s="57"/>
      <c r="D155" s="80" t="s">
        <v>343</v>
      </c>
      <c r="E155" s="81">
        <v>0.2</v>
      </c>
      <c r="F155" s="82"/>
      <c r="G155" s="83" t="s">
        <v>343</v>
      </c>
      <c r="H155" s="84">
        <v>0.2</v>
      </c>
      <c r="I155" s="85"/>
      <c r="J155" s="57"/>
      <c r="K155" s="88">
        <f t="shared" si="2"/>
        <v>0</v>
      </c>
      <c r="L155" s="9"/>
      <c r="M155" s="9"/>
    </row>
    <row r="156" spans="1:13" x14ac:dyDescent="0.25">
      <c r="A156" s="9"/>
      <c r="B156" s="79" t="s">
        <v>312</v>
      </c>
      <c r="C156" s="57"/>
      <c r="D156" s="80" t="s">
        <v>343</v>
      </c>
      <c r="E156" s="81">
        <v>7.2600000000000007</v>
      </c>
      <c r="F156" s="82"/>
      <c r="G156" s="83" t="s">
        <v>343</v>
      </c>
      <c r="H156" s="84">
        <v>7.2600000000000007</v>
      </c>
      <c r="I156" s="85"/>
      <c r="J156" s="57"/>
      <c r="K156" s="88">
        <f t="shared" si="2"/>
        <v>0</v>
      </c>
      <c r="L156" s="9"/>
      <c r="M156" s="9"/>
    </row>
    <row r="157" spans="1:13" x14ac:dyDescent="0.25">
      <c r="A157" s="9"/>
      <c r="B157" s="79" t="s">
        <v>313</v>
      </c>
      <c r="C157" s="57"/>
      <c r="D157" s="80" t="s">
        <v>343</v>
      </c>
      <c r="E157" s="81">
        <v>6.6666666666666666E-2</v>
      </c>
      <c r="F157" s="82"/>
      <c r="G157" s="83" t="s">
        <v>343</v>
      </c>
      <c r="H157" s="84">
        <v>6.6666666666666666E-2</v>
      </c>
      <c r="I157" s="85"/>
      <c r="J157" s="57"/>
      <c r="K157" s="88">
        <f t="shared" si="2"/>
        <v>0</v>
      </c>
      <c r="L157" s="9"/>
      <c r="M157" s="9"/>
    </row>
    <row r="158" spans="1:13" x14ac:dyDescent="0.25">
      <c r="A158" s="9"/>
      <c r="B158" s="79" t="s">
        <v>314</v>
      </c>
      <c r="C158" s="57"/>
      <c r="D158" s="80" t="s">
        <v>343</v>
      </c>
      <c r="E158" s="81">
        <v>7.3850000000000007</v>
      </c>
      <c r="F158" s="82"/>
      <c r="G158" s="83" t="s">
        <v>343</v>
      </c>
      <c r="H158" s="84">
        <v>7.3850000000000007</v>
      </c>
      <c r="I158" s="85"/>
      <c r="J158" s="57"/>
      <c r="K158" s="88">
        <f t="shared" si="2"/>
        <v>0</v>
      </c>
      <c r="L158" s="9"/>
      <c r="M158" s="9"/>
    </row>
    <row r="159" spans="1:13" x14ac:dyDescent="0.25">
      <c r="A159" s="9"/>
      <c r="B159" s="79" t="s">
        <v>315</v>
      </c>
      <c r="C159" s="57"/>
      <c r="D159" s="80" t="s">
        <v>343</v>
      </c>
      <c r="E159" s="81">
        <v>12.23</v>
      </c>
      <c r="F159" s="82"/>
      <c r="G159" s="83" t="s">
        <v>343</v>
      </c>
      <c r="H159" s="84">
        <v>12.23</v>
      </c>
      <c r="I159" s="85"/>
      <c r="J159" s="57"/>
      <c r="K159" s="88">
        <f t="shared" si="2"/>
        <v>0</v>
      </c>
      <c r="L159" s="9"/>
      <c r="M159" s="9"/>
    </row>
    <row r="160" spans="1:13" x14ac:dyDescent="0.25">
      <c r="A160" s="9"/>
      <c r="B160" s="79" t="s">
        <v>316</v>
      </c>
      <c r="C160" s="57"/>
      <c r="D160" s="80" t="s">
        <v>343</v>
      </c>
      <c r="E160" s="81">
        <v>0.15783333333333333</v>
      </c>
      <c r="F160" s="82"/>
      <c r="G160" s="83" t="s">
        <v>343</v>
      </c>
      <c r="H160" s="84">
        <v>0.15783333333333333</v>
      </c>
      <c r="I160" s="85"/>
      <c r="J160" s="57"/>
      <c r="K160" s="88">
        <f t="shared" si="2"/>
        <v>0</v>
      </c>
      <c r="L160" s="9"/>
      <c r="M160" s="9"/>
    </row>
    <row r="161" spans="1:13" x14ac:dyDescent="0.25">
      <c r="A161" s="9"/>
      <c r="B161" s="79" t="s">
        <v>317</v>
      </c>
      <c r="C161" s="57"/>
      <c r="D161" s="80" t="s">
        <v>343</v>
      </c>
      <c r="E161" s="81">
        <v>10.211666666666666</v>
      </c>
      <c r="F161" s="82"/>
      <c r="G161" s="83" t="s">
        <v>343</v>
      </c>
      <c r="H161" s="84">
        <v>10.211666666666666</v>
      </c>
      <c r="I161" s="85"/>
      <c r="J161" s="57"/>
      <c r="K161" s="88">
        <f t="shared" si="2"/>
        <v>0</v>
      </c>
      <c r="L161" s="9"/>
      <c r="M161" s="9"/>
    </row>
    <row r="162" spans="1:13" x14ac:dyDescent="0.25">
      <c r="A162" s="9"/>
      <c r="B162" s="79" t="s">
        <v>318</v>
      </c>
      <c r="C162" s="57"/>
      <c r="D162" s="80" t="s">
        <v>343</v>
      </c>
      <c r="E162" s="81">
        <v>0.26500000000000001</v>
      </c>
      <c r="F162" s="82"/>
      <c r="G162" s="83" t="s">
        <v>343</v>
      </c>
      <c r="H162" s="84">
        <v>0.26500000000000001</v>
      </c>
      <c r="I162" s="85"/>
      <c r="J162" s="57"/>
      <c r="K162" s="88">
        <f t="shared" si="2"/>
        <v>0</v>
      </c>
      <c r="L162" s="9"/>
      <c r="M162" s="9"/>
    </row>
    <row r="163" spans="1:13" x14ac:dyDescent="0.25">
      <c r="A163" s="9"/>
      <c r="B163" s="79" t="s">
        <v>319</v>
      </c>
      <c r="C163" s="57"/>
      <c r="D163" s="80" t="s">
        <v>343</v>
      </c>
      <c r="E163" s="81">
        <v>0.48666666666666669</v>
      </c>
      <c r="F163" s="82"/>
      <c r="G163" s="83" t="s">
        <v>343</v>
      </c>
      <c r="H163" s="84">
        <v>0.48666666666666669</v>
      </c>
      <c r="I163" s="85"/>
      <c r="J163" s="57"/>
      <c r="K163" s="88">
        <f t="shared" si="2"/>
        <v>0</v>
      </c>
      <c r="L163" s="9"/>
      <c r="M163" s="9"/>
    </row>
    <row r="164" spans="1:13" x14ac:dyDescent="0.25">
      <c r="A164" s="9"/>
      <c r="B164" s="79" t="s">
        <v>320</v>
      </c>
      <c r="C164" s="57"/>
      <c r="D164" s="80" t="s">
        <v>343</v>
      </c>
      <c r="E164" s="81">
        <v>1.236666666666667</v>
      </c>
      <c r="F164" s="82"/>
      <c r="G164" s="83" t="s">
        <v>343</v>
      </c>
      <c r="H164" s="84">
        <v>1.236666666666667</v>
      </c>
      <c r="I164" s="85"/>
      <c r="J164" s="57"/>
      <c r="K164" s="88">
        <f t="shared" si="2"/>
        <v>0</v>
      </c>
      <c r="L164" s="9"/>
      <c r="M164" s="9"/>
    </row>
    <row r="165" spans="1:13" x14ac:dyDescent="0.25">
      <c r="A165" s="9"/>
      <c r="B165" s="79" t="s">
        <v>321</v>
      </c>
      <c r="C165" s="57"/>
      <c r="D165" s="80" t="s">
        <v>343</v>
      </c>
      <c r="E165" s="81">
        <v>11.7225</v>
      </c>
      <c r="F165" s="82"/>
      <c r="G165" s="83" t="s">
        <v>343</v>
      </c>
      <c r="H165" s="84">
        <v>11.7225</v>
      </c>
      <c r="I165" s="85"/>
      <c r="J165" s="57"/>
      <c r="K165" s="88">
        <f t="shared" si="2"/>
        <v>0</v>
      </c>
      <c r="L165" s="9"/>
      <c r="M165" s="9"/>
    </row>
    <row r="166" spans="1:13" x14ac:dyDescent="0.25">
      <c r="A166" s="9"/>
      <c r="B166" s="79" t="s">
        <v>322</v>
      </c>
      <c r="C166" s="57"/>
      <c r="D166" s="80" t="s">
        <v>343</v>
      </c>
      <c r="E166" s="81">
        <v>0.63833333333333342</v>
      </c>
      <c r="F166" s="82"/>
      <c r="G166" s="83" t="s">
        <v>343</v>
      </c>
      <c r="H166" s="84">
        <v>0.63833333333333342</v>
      </c>
      <c r="I166" s="85"/>
      <c r="J166" s="57"/>
      <c r="K166" s="88">
        <f t="shared" si="2"/>
        <v>0</v>
      </c>
      <c r="L166" s="9"/>
      <c r="M166" s="9"/>
    </row>
    <row r="167" spans="1:13" x14ac:dyDescent="0.25">
      <c r="A167" s="9"/>
      <c r="B167" s="79" t="s">
        <v>323</v>
      </c>
      <c r="C167" s="57"/>
      <c r="D167" s="80" t="s">
        <v>343</v>
      </c>
      <c r="E167" s="81">
        <v>1.2750000000000004</v>
      </c>
      <c r="F167" s="82"/>
      <c r="G167" s="83" t="s">
        <v>343</v>
      </c>
      <c r="H167" s="84">
        <v>1.2750000000000004</v>
      </c>
      <c r="I167" s="85"/>
      <c r="J167" s="57"/>
      <c r="K167" s="88">
        <f t="shared" si="2"/>
        <v>0</v>
      </c>
      <c r="L167" s="9"/>
      <c r="M167" s="9"/>
    </row>
    <row r="168" spans="1:13" x14ac:dyDescent="0.25">
      <c r="A168" s="9"/>
      <c r="B168" s="79" t="s">
        <v>324</v>
      </c>
      <c r="C168" s="57"/>
      <c r="D168" s="80" t="s">
        <v>343</v>
      </c>
      <c r="E168" s="81">
        <v>3.0549999999999997</v>
      </c>
      <c r="F168" s="82"/>
      <c r="G168" s="83" t="s">
        <v>343</v>
      </c>
      <c r="H168" s="84">
        <v>3.0549999999999997</v>
      </c>
      <c r="I168" s="85"/>
      <c r="J168" s="57"/>
      <c r="K168" s="88">
        <f t="shared" si="2"/>
        <v>0</v>
      </c>
      <c r="L168" s="9"/>
      <c r="M168" s="9"/>
    </row>
    <row r="169" spans="1:13" x14ac:dyDescent="0.25">
      <c r="A169" s="9"/>
      <c r="B169" s="79" t="s">
        <v>325</v>
      </c>
      <c r="C169" s="57"/>
      <c r="D169" s="80" t="s">
        <v>343</v>
      </c>
      <c r="E169" s="81">
        <v>1.6666666666666666E-2</v>
      </c>
      <c r="F169" s="82"/>
      <c r="G169" s="83" t="s">
        <v>343</v>
      </c>
      <c r="H169" s="84">
        <v>1.6666666666666666E-2</v>
      </c>
      <c r="I169" s="85"/>
      <c r="J169" s="57"/>
      <c r="K169" s="88">
        <f t="shared" si="2"/>
        <v>0</v>
      </c>
      <c r="L169" s="9"/>
      <c r="M169" s="9"/>
    </row>
    <row r="170" spans="1:13" x14ac:dyDescent="0.25">
      <c r="A170" s="9"/>
      <c r="B170" s="79" t="s">
        <v>326</v>
      </c>
      <c r="C170" s="57"/>
      <c r="D170" s="80" t="s">
        <v>343</v>
      </c>
      <c r="E170" s="81">
        <v>4.3500000000000005</v>
      </c>
      <c r="F170" s="82"/>
      <c r="G170" s="83" t="s">
        <v>343</v>
      </c>
      <c r="H170" s="84">
        <v>4.3500000000000005</v>
      </c>
      <c r="I170" s="85"/>
      <c r="J170" s="57"/>
      <c r="K170" s="88">
        <f t="shared" si="2"/>
        <v>0</v>
      </c>
      <c r="L170" s="9"/>
      <c r="M170" s="9"/>
    </row>
    <row r="171" spans="1:13" x14ac:dyDescent="0.25">
      <c r="A171" s="9"/>
      <c r="B171" s="79" t="s">
        <v>327</v>
      </c>
      <c r="C171" s="57"/>
      <c r="D171" s="80" t="s">
        <v>343</v>
      </c>
      <c r="E171" s="81">
        <v>2.7256666666666667</v>
      </c>
      <c r="F171" s="82"/>
      <c r="G171" s="83" t="s">
        <v>343</v>
      </c>
      <c r="H171" s="84">
        <v>2.7256666666666667</v>
      </c>
      <c r="I171" s="85"/>
      <c r="J171" s="57"/>
      <c r="K171" s="88">
        <f t="shared" si="2"/>
        <v>0</v>
      </c>
      <c r="L171" s="9"/>
      <c r="M171" s="9"/>
    </row>
    <row r="172" spans="1:13" x14ac:dyDescent="0.25">
      <c r="A172" s="9"/>
      <c r="B172" s="79" t="s">
        <v>328</v>
      </c>
      <c r="C172" s="57"/>
      <c r="D172" s="80" t="s">
        <v>343</v>
      </c>
      <c r="E172" s="81">
        <v>0.16666666666666666</v>
      </c>
      <c r="F172" s="82"/>
      <c r="G172" s="83" t="s">
        <v>343</v>
      </c>
      <c r="H172" s="84">
        <v>0.16666666666666666</v>
      </c>
      <c r="I172" s="85"/>
      <c r="J172" s="57"/>
      <c r="K172" s="88">
        <f t="shared" si="2"/>
        <v>0</v>
      </c>
      <c r="L172" s="9"/>
      <c r="M172" s="9"/>
    </row>
    <row r="173" spans="1:13" x14ac:dyDescent="0.25">
      <c r="A173" s="9"/>
      <c r="B173" s="79" t="s">
        <v>329</v>
      </c>
      <c r="C173" s="57"/>
      <c r="D173" s="80" t="s">
        <v>343</v>
      </c>
      <c r="E173" s="81">
        <v>3.3333333333333333E-2</v>
      </c>
      <c r="F173" s="82"/>
      <c r="G173" s="83" t="s">
        <v>343</v>
      </c>
      <c r="H173" s="84">
        <v>3.3333333333333333E-2</v>
      </c>
      <c r="I173" s="85"/>
      <c r="J173" s="57"/>
      <c r="K173" s="88">
        <f t="shared" si="2"/>
        <v>0</v>
      </c>
      <c r="L173" s="9"/>
      <c r="M173" s="9"/>
    </row>
    <row r="174" spans="1:13" x14ac:dyDescent="0.25">
      <c r="A174" s="9"/>
      <c r="B174" s="79" t="s">
        <v>330</v>
      </c>
      <c r="C174" s="57"/>
      <c r="D174" s="80" t="s">
        <v>343</v>
      </c>
      <c r="E174" s="81">
        <v>10.886666666666667</v>
      </c>
      <c r="F174" s="82"/>
      <c r="G174" s="83" t="s">
        <v>343</v>
      </c>
      <c r="H174" s="84">
        <v>10.886666666666667</v>
      </c>
      <c r="I174" s="85"/>
      <c r="J174" s="57"/>
      <c r="K174" s="88">
        <f t="shared" si="2"/>
        <v>0</v>
      </c>
      <c r="L174" s="9"/>
      <c r="M174" s="9"/>
    </row>
    <row r="175" spans="1:13" x14ac:dyDescent="0.25">
      <c r="A175" s="9"/>
      <c r="B175" s="79" t="s">
        <v>331</v>
      </c>
      <c r="C175" s="57"/>
      <c r="D175" s="80" t="s">
        <v>343</v>
      </c>
      <c r="E175" s="81">
        <v>0.33666666666666673</v>
      </c>
      <c r="F175" s="82"/>
      <c r="G175" s="83" t="s">
        <v>343</v>
      </c>
      <c r="H175" s="84">
        <v>0.33666666666666673</v>
      </c>
      <c r="I175" s="85"/>
      <c r="J175" s="57"/>
      <c r="K175" s="88">
        <f t="shared" si="2"/>
        <v>0</v>
      </c>
      <c r="L175" s="9"/>
      <c r="M175" s="9"/>
    </row>
    <row r="176" spans="1:13" x14ac:dyDescent="0.25">
      <c r="A176" s="9"/>
      <c r="B176" s="79" t="s">
        <v>332</v>
      </c>
      <c r="C176" s="57"/>
      <c r="D176" s="80" t="s">
        <v>343</v>
      </c>
      <c r="E176" s="81">
        <v>64.08</v>
      </c>
      <c r="F176" s="82"/>
      <c r="G176" s="83" t="s">
        <v>343</v>
      </c>
      <c r="H176" s="84">
        <v>64.08</v>
      </c>
      <c r="I176" s="85"/>
      <c r="J176" s="57"/>
      <c r="K176" s="88">
        <f t="shared" si="2"/>
        <v>0</v>
      </c>
      <c r="L176" s="9"/>
      <c r="M176" s="9"/>
    </row>
    <row r="177" spans="1:13" x14ac:dyDescent="0.25">
      <c r="A177" s="9"/>
      <c r="B177" s="79" t="s">
        <v>333</v>
      </c>
      <c r="C177" s="57"/>
      <c r="D177" s="80" t="s">
        <v>343</v>
      </c>
      <c r="E177" s="81">
        <v>10.842499999999998</v>
      </c>
      <c r="F177" s="82"/>
      <c r="G177" s="83" t="s">
        <v>343</v>
      </c>
      <c r="H177" s="84">
        <v>10.842499999999998</v>
      </c>
      <c r="I177" s="85"/>
      <c r="J177" s="57"/>
      <c r="K177" s="88">
        <f t="shared" si="2"/>
        <v>0</v>
      </c>
      <c r="L177" s="9"/>
      <c r="M177" s="9"/>
    </row>
    <row r="178" spans="1:13" x14ac:dyDescent="0.25">
      <c r="A178" s="9"/>
      <c r="B178" s="79" t="s">
        <v>334</v>
      </c>
      <c r="C178" s="57"/>
      <c r="D178" s="80" t="s">
        <v>343</v>
      </c>
      <c r="E178" s="81">
        <v>1.0316666666666667</v>
      </c>
      <c r="F178" s="82"/>
      <c r="G178" s="83" t="s">
        <v>343</v>
      </c>
      <c r="H178" s="84">
        <v>1.0316666666666667</v>
      </c>
      <c r="I178" s="85"/>
      <c r="J178" s="57"/>
      <c r="K178" s="88">
        <f t="shared" si="2"/>
        <v>0</v>
      </c>
      <c r="L178" s="9"/>
      <c r="M178" s="9"/>
    </row>
    <row r="179" spans="1:13" x14ac:dyDescent="0.25">
      <c r="A179" s="9"/>
      <c r="B179" s="79" t="s">
        <v>335</v>
      </c>
      <c r="C179" s="57"/>
      <c r="D179" s="80" t="s">
        <v>343</v>
      </c>
      <c r="E179" s="81">
        <v>3.835</v>
      </c>
      <c r="F179" s="82"/>
      <c r="G179" s="83" t="s">
        <v>343</v>
      </c>
      <c r="H179" s="84">
        <v>3.835</v>
      </c>
      <c r="I179" s="85"/>
      <c r="J179" s="57"/>
      <c r="K179" s="88">
        <f t="shared" si="2"/>
        <v>0</v>
      </c>
      <c r="L179" s="9"/>
      <c r="M179" s="9"/>
    </row>
    <row r="180" spans="1:13" x14ac:dyDescent="0.25">
      <c r="A180" s="9"/>
      <c r="B180" s="79" t="s">
        <v>336</v>
      </c>
      <c r="C180" s="57"/>
      <c r="D180" s="80" t="s">
        <v>343</v>
      </c>
      <c r="E180" s="81">
        <v>0.99999999999999989</v>
      </c>
      <c r="F180" s="82"/>
      <c r="G180" s="83" t="s">
        <v>343</v>
      </c>
      <c r="H180" s="84">
        <v>0.99999999999999989</v>
      </c>
      <c r="I180" s="85"/>
      <c r="J180" s="57"/>
      <c r="K180" s="88">
        <f t="shared" si="2"/>
        <v>0</v>
      </c>
      <c r="L180" s="9"/>
      <c r="M180" s="9"/>
    </row>
    <row r="181" spans="1:13" x14ac:dyDescent="0.25">
      <c r="A181" s="9"/>
      <c r="B181" s="79" t="s">
        <v>337</v>
      </c>
      <c r="C181" s="57"/>
      <c r="D181" s="80" t="s">
        <v>343</v>
      </c>
      <c r="E181" s="81">
        <v>0.98333333333333339</v>
      </c>
      <c r="F181" s="82"/>
      <c r="G181" s="83" t="s">
        <v>343</v>
      </c>
      <c r="H181" s="84">
        <v>0.98333333333333339</v>
      </c>
      <c r="I181" s="85"/>
      <c r="J181" s="57"/>
      <c r="K181" s="88">
        <f t="shared" si="2"/>
        <v>0</v>
      </c>
      <c r="L181" s="9"/>
      <c r="M181" s="9"/>
    </row>
    <row r="182" spans="1:13" x14ac:dyDescent="0.25">
      <c r="A182" s="9"/>
      <c r="B182" s="79" t="s">
        <v>338</v>
      </c>
      <c r="C182" s="57"/>
      <c r="D182" s="80" t="s">
        <v>343</v>
      </c>
      <c r="E182" s="81">
        <v>0.87500000000000011</v>
      </c>
      <c r="F182" s="82"/>
      <c r="G182" s="83" t="s">
        <v>343</v>
      </c>
      <c r="H182" s="84">
        <v>0.87500000000000011</v>
      </c>
      <c r="I182" s="85"/>
      <c r="J182" s="57"/>
      <c r="K182" s="88">
        <f t="shared" si="2"/>
        <v>0</v>
      </c>
      <c r="L182" s="9"/>
      <c r="M182" s="9"/>
    </row>
    <row r="183" spans="1:13" x14ac:dyDescent="0.25">
      <c r="A183" s="9"/>
      <c r="B183" s="79" t="s">
        <v>339</v>
      </c>
      <c r="C183" s="57"/>
      <c r="D183" s="80" t="s">
        <v>343</v>
      </c>
      <c r="E183" s="81">
        <v>23.143333333333334</v>
      </c>
      <c r="F183" s="82"/>
      <c r="G183" s="83" t="s">
        <v>343</v>
      </c>
      <c r="H183" s="84">
        <v>23.143333333333334</v>
      </c>
      <c r="I183" s="85"/>
      <c r="J183" s="57"/>
      <c r="K183" s="88">
        <f t="shared" si="2"/>
        <v>0</v>
      </c>
      <c r="L183" s="9"/>
      <c r="M183" s="9"/>
    </row>
    <row r="184" spans="1:13" x14ac:dyDescent="0.25">
      <c r="A184" s="9"/>
      <c r="B184" s="79" t="s">
        <v>340</v>
      </c>
      <c r="C184" s="57"/>
      <c r="D184" s="80" t="s">
        <v>342</v>
      </c>
      <c r="E184" s="81">
        <v>477.1</v>
      </c>
      <c r="F184" s="82"/>
      <c r="G184" s="83" t="s">
        <v>342</v>
      </c>
      <c r="H184" s="84">
        <v>477.1</v>
      </c>
      <c r="I184" s="85"/>
      <c r="J184" s="57"/>
      <c r="K184" s="88">
        <f t="shared" si="2"/>
        <v>0</v>
      </c>
      <c r="L184" s="9"/>
      <c r="M184" s="9"/>
    </row>
    <row r="185" spans="1:13" x14ac:dyDescent="0.25">
      <c r="A185" s="9"/>
      <c r="B185" s="79" t="s">
        <v>341</v>
      </c>
      <c r="C185" s="57"/>
      <c r="D185" s="80" t="s">
        <v>342</v>
      </c>
      <c r="E185" s="81">
        <v>0.33333333333333331</v>
      </c>
      <c r="F185" s="82"/>
      <c r="G185" s="83" t="s">
        <v>342</v>
      </c>
      <c r="H185" s="84">
        <v>0.33333333333333331</v>
      </c>
      <c r="I185" s="85"/>
      <c r="J185" s="57"/>
      <c r="K185" s="88">
        <f t="shared" si="2"/>
        <v>0</v>
      </c>
      <c r="L185" s="9"/>
      <c r="M185" s="9"/>
    </row>
    <row r="186" spans="1:13" ht="23.25" customHeight="1" x14ac:dyDescent="0.25">
      <c r="A186" s="9"/>
      <c r="B186" s="150" t="s">
        <v>155</v>
      </c>
      <c r="C186" s="151"/>
      <c r="D186" s="151"/>
      <c r="E186" s="151"/>
      <c r="F186" s="151"/>
      <c r="G186" s="151"/>
      <c r="H186" s="151"/>
      <c r="I186" s="151"/>
      <c r="J186" s="152"/>
      <c r="K186" s="23">
        <f>SUM(K53:K55,K7:K51)+SUM(K59:K185)/2</f>
        <v>0</v>
      </c>
      <c r="L186" s="9"/>
      <c r="M186" s="9"/>
    </row>
    <row r="187" spans="1:13" x14ac:dyDescent="0.25">
      <c r="A187" s="86"/>
      <c r="B187" s="86"/>
      <c r="C187" s="86"/>
      <c r="D187" s="86"/>
      <c r="E187" s="86"/>
      <c r="F187" s="86"/>
      <c r="G187" s="86"/>
      <c r="H187" s="86"/>
      <c r="I187" s="86"/>
      <c r="J187" s="86"/>
      <c r="K187" s="86"/>
      <c r="L187" s="86"/>
      <c r="M187" s="86"/>
    </row>
    <row r="188" spans="1:13" x14ac:dyDescent="0.25">
      <c r="A188" s="86"/>
      <c r="B188" s="86"/>
      <c r="C188" s="86"/>
      <c r="D188" s="86"/>
      <c r="E188" s="86"/>
      <c r="F188" s="86"/>
      <c r="G188" s="86"/>
      <c r="H188" s="86"/>
      <c r="I188" s="86"/>
      <c r="J188" s="86"/>
      <c r="K188" s="86"/>
      <c r="L188" s="86"/>
      <c r="M188" s="86"/>
    </row>
    <row r="189" spans="1:13" x14ac:dyDescent="0.25">
      <c r="A189" s="86"/>
      <c r="B189" s="86"/>
      <c r="C189" s="86"/>
      <c r="D189" s="86"/>
      <c r="E189" s="86"/>
      <c r="F189" s="86"/>
      <c r="G189" s="86"/>
      <c r="H189" s="86"/>
      <c r="I189" s="86"/>
      <c r="J189" s="86"/>
      <c r="K189" s="86"/>
      <c r="L189" s="86"/>
      <c r="M189" s="86"/>
    </row>
  </sheetData>
  <sheetProtection selectLockedCells="1"/>
  <mergeCells count="158">
    <mergeCell ref="B2:K3"/>
    <mergeCell ref="I5:J5"/>
    <mergeCell ref="F5:H5"/>
    <mergeCell ref="D7:E7"/>
    <mergeCell ref="D5:E5"/>
    <mergeCell ref="B6:K6"/>
    <mergeCell ref="F7:H7"/>
    <mergeCell ref="I7:J7"/>
    <mergeCell ref="B56:K56"/>
    <mergeCell ref="I53:J53"/>
    <mergeCell ref="I54:J54"/>
    <mergeCell ref="I55:J55"/>
    <mergeCell ref="B52:K52"/>
    <mergeCell ref="F54:H54"/>
    <mergeCell ref="F55:H55"/>
    <mergeCell ref="D53:E53"/>
    <mergeCell ref="F53:H53"/>
    <mergeCell ref="F8:H8"/>
    <mergeCell ref="F9:H9"/>
    <mergeCell ref="F10:H10"/>
    <mergeCell ref="F11:H11"/>
    <mergeCell ref="F12:H12"/>
    <mergeCell ref="F37:H37"/>
    <mergeCell ref="F38:H38"/>
    <mergeCell ref="F13:H13"/>
    <mergeCell ref="F14:H14"/>
    <mergeCell ref="F15:H15"/>
    <mergeCell ref="F16:H16"/>
    <mergeCell ref="F17:H17"/>
    <mergeCell ref="F23:H23"/>
    <mergeCell ref="F24:H24"/>
    <mergeCell ref="F25:H25"/>
    <mergeCell ref="F26:H26"/>
    <mergeCell ref="F18:H18"/>
    <mergeCell ref="F19:H19"/>
    <mergeCell ref="F20:H20"/>
    <mergeCell ref="F21:H21"/>
    <mergeCell ref="F22:H22"/>
    <mergeCell ref="I17:J17"/>
    <mergeCell ref="I18:J18"/>
    <mergeCell ref="I19:J19"/>
    <mergeCell ref="F44:H44"/>
    <mergeCell ref="F45:H45"/>
    <mergeCell ref="F46:H46"/>
    <mergeCell ref="F47:H47"/>
    <mergeCell ref="F48:H48"/>
    <mergeCell ref="F39:H39"/>
    <mergeCell ref="F40:H40"/>
    <mergeCell ref="F41:H41"/>
    <mergeCell ref="F27:H27"/>
    <mergeCell ref="F42:H42"/>
    <mergeCell ref="F43:H43"/>
    <mergeCell ref="F34:H34"/>
    <mergeCell ref="F35:H35"/>
    <mergeCell ref="F36:H36"/>
    <mergeCell ref="F28:H28"/>
    <mergeCell ref="F29:H29"/>
    <mergeCell ref="F30:H30"/>
    <mergeCell ref="F32:H32"/>
    <mergeCell ref="F33:H33"/>
    <mergeCell ref="I25:J25"/>
    <mergeCell ref="I26:J26"/>
    <mergeCell ref="I8:J8"/>
    <mergeCell ref="I9:J9"/>
    <mergeCell ref="I10:J10"/>
    <mergeCell ref="I11:J11"/>
    <mergeCell ref="I12:J12"/>
    <mergeCell ref="I13:J13"/>
    <mergeCell ref="I14:J14"/>
    <mergeCell ref="I15:J15"/>
    <mergeCell ref="I16:J16"/>
    <mergeCell ref="I27:J27"/>
    <mergeCell ref="I28:J28"/>
    <mergeCell ref="I29:J29"/>
    <mergeCell ref="I20:J20"/>
    <mergeCell ref="I21:J21"/>
    <mergeCell ref="I22:J22"/>
    <mergeCell ref="I23:J23"/>
    <mergeCell ref="I24:J24"/>
    <mergeCell ref="D28:E28"/>
    <mergeCell ref="D29:E29"/>
    <mergeCell ref="D30:E30"/>
    <mergeCell ref="D32:E32"/>
    <mergeCell ref="D31:E31"/>
    <mergeCell ref="F31:H31"/>
    <mergeCell ref="I31:J31"/>
    <mergeCell ref="I44:J44"/>
    <mergeCell ref="I45:J45"/>
    <mergeCell ref="I36:J36"/>
    <mergeCell ref="I41:J41"/>
    <mergeCell ref="I42:J42"/>
    <mergeCell ref="I43:J43"/>
    <mergeCell ref="I37:J37"/>
    <mergeCell ref="I38:J38"/>
    <mergeCell ref="I39:J39"/>
    <mergeCell ref="I40:J40"/>
    <mergeCell ref="D43:E43"/>
    <mergeCell ref="D44:E44"/>
    <mergeCell ref="D45:E45"/>
    <mergeCell ref="D17:E17"/>
    <mergeCell ref="D18:E18"/>
    <mergeCell ref="D19:E19"/>
    <mergeCell ref="D20:E20"/>
    <mergeCell ref="D21:E21"/>
    <mergeCell ref="I46:J46"/>
    <mergeCell ref="I47:J47"/>
    <mergeCell ref="I48:J48"/>
    <mergeCell ref="D33:E33"/>
    <mergeCell ref="D34:E34"/>
    <mergeCell ref="D35:E35"/>
    <mergeCell ref="D36:E36"/>
    <mergeCell ref="D37:E37"/>
    <mergeCell ref="I30:J30"/>
    <mergeCell ref="I32:J32"/>
    <mergeCell ref="I33:J33"/>
    <mergeCell ref="I34:J34"/>
    <mergeCell ref="I35:J35"/>
    <mergeCell ref="D22:E22"/>
    <mergeCell ref="D23:E23"/>
    <mergeCell ref="D24:E24"/>
    <mergeCell ref="D25:E25"/>
    <mergeCell ref="D26:E26"/>
    <mergeCell ref="D27:E27"/>
    <mergeCell ref="D8:E8"/>
    <mergeCell ref="D9:E9"/>
    <mergeCell ref="D10:E10"/>
    <mergeCell ref="D11:E11"/>
    <mergeCell ref="D12:E12"/>
    <mergeCell ref="D13:E13"/>
    <mergeCell ref="D14:E14"/>
    <mergeCell ref="D15:E15"/>
    <mergeCell ref="D16:E16"/>
    <mergeCell ref="D46:E46"/>
    <mergeCell ref="D47:E47"/>
    <mergeCell ref="D38:E38"/>
    <mergeCell ref="D39:E39"/>
    <mergeCell ref="D40:E40"/>
    <mergeCell ref="D41:E41"/>
    <mergeCell ref="D42:E42"/>
    <mergeCell ref="B186:J186"/>
    <mergeCell ref="D58:F58"/>
    <mergeCell ref="G58:I58"/>
    <mergeCell ref="B57:B58"/>
    <mergeCell ref="C57:C58"/>
    <mergeCell ref="J57:J58"/>
    <mergeCell ref="K57:K58"/>
    <mergeCell ref="D48:E48"/>
    <mergeCell ref="D49:E49"/>
    <mergeCell ref="D50:E50"/>
    <mergeCell ref="D51:E51"/>
    <mergeCell ref="I49:J49"/>
    <mergeCell ref="I50:J50"/>
    <mergeCell ref="D54:E54"/>
    <mergeCell ref="D55:E55"/>
    <mergeCell ref="I51:J51"/>
    <mergeCell ref="F49:H49"/>
    <mergeCell ref="F50:H50"/>
    <mergeCell ref="F51:H51"/>
  </mergeCells>
  <phoneticPr fontId="13"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35"/>
  <sheetViews>
    <sheetView topLeftCell="A22" zoomScaleNormal="100" workbookViewId="0">
      <selection activeCell="C21" sqref="C21"/>
    </sheetView>
  </sheetViews>
  <sheetFormatPr baseColWidth="10" defaultRowHeight="15" x14ac:dyDescent="0.25"/>
  <cols>
    <col min="1" max="1" width="6.5703125" style="1" customWidth="1"/>
    <col min="2" max="2" width="11.42578125" style="25"/>
    <col min="3" max="3" width="102.5703125" style="1" bestFit="1" customWidth="1"/>
    <col min="4" max="4" width="33.5703125" style="35" customWidth="1"/>
    <col min="5" max="5" width="32.85546875" style="1" customWidth="1"/>
    <col min="6" max="6" width="34" style="1" customWidth="1"/>
    <col min="7" max="16384" width="11.42578125" style="1"/>
  </cols>
  <sheetData>
    <row r="2" spans="2:6" ht="20.25" x14ac:dyDescent="0.3">
      <c r="C2" s="168" t="s">
        <v>152</v>
      </c>
      <c r="D2" s="168"/>
      <c r="E2" s="168"/>
      <c r="F2" s="168"/>
    </row>
    <row r="3" spans="2:6" ht="20.25" x14ac:dyDescent="0.3">
      <c r="C3" s="168"/>
      <c r="D3" s="168"/>
      <c r="E3" s="168"/>
      <c r="F3" s="168"/>
    </row>
    <row r="6" spans="2:6" ht="45" x14ac:dyDescent="0.25">
      <c r="D6" s="26" t="s">
        <v>353</v>
      </c>
      <c r="E6" s="27" t="s">
        <v>59</v>
      </c>
      <c r="F6" s="27" t="s">
        <v>98</v>
      </c>
    </row>
    <row r="7" spans="2:6" s="6" customFormat="1" x14ac:dyDescent="0.25">
      <c r="B7" s="28" t="s">
        <v>82</v>
      </c>
      <c r="C7" s="29" t="s">
        <v>60</v>
      </c>
      <c r="D7" s="30">
        <v>100</v>
      </c>
      <c r="E7" s="24">
        <f>0</f>
        <v>0</v>
      </c>
      <c r="F7" s="36">
        <f>ROUND(D7*E7,2)</f>
        <v>0</v>
      </c>
    </row>
    <row r="8" spans="2:6" s="6" customFormat="1" x14ac:dyDescent="0.25">
      <c r="B8" s="28" t="s">
        <v>83</v>
      </c>
      <c r="C8" s="29" t="s">
        <v>46</v>
      </c>
      <c r="D8" s="30">
        <v>30</v>
      </c>
      <c r="E8" s="24">
        <f>0</f>
        <v>0</v>
      </c>
      <c r="F8" s="36">
        <f t="shared" ref="F8:F29" si="0">ROUND(D8*E8,2)</f>
        <v>0</v>
      </c>
    </row>
    <row r="9" spans="2:6" s="6" customFormat="1" x14ac:dyDescent="0.25">
      <c r="B9" s="28" t="s">
        <v>84</v>
      </c>
      <c r="C9" s="29" t="s">
        <v>47</v>
      </c>
      <c r="D9" s="30">
        <v>25</v>
      </c>
      <c r="E9" s="24">
        <f>0</f>
        <v>0</v>
      </c>
      <c r="F9" s="36">
        <f t="shared" si="0"/>
        <v>0</v>
      </c>
    </row>
    <row r="10" spans="2:6" s="6" customFormat="1" x14ac:dyDescent="0.25">
      <c r="B10" s="28" t="s">
        <v>85</v>
      </c>
      <c r="C10" s="29" t="s">
        <v>48</v>
      </c>
      <c r="D10" s="30">
        <v>15</v>
      </c>
      <c r="E10" s="24">
        <f>0</f>
        <v>0</v>
      </c>
      <c r="F10" s="36">
        <f t="shared" si="0"/>
        <v>0</v>
      </c>
    </row>
    <row r="11" spans="2:6" x14ac:dyDescent="0.25">
      <c r="B11" s="31" t="s">
        <v>86</v>
      </c>
      <c r="C11" s="32" t="s">
        <v>49</v>
      </c>
      <c r="D11" s="30">
        <v>5</v>
      </c>
      <c r="E11" s="33">
        <f>0</f>
        <v>0</v>
      </c>
      <c r="F11" s="36">
        <f t="shared" si="0"/>
        <v>0</v>
      </c>
    </row>
    <row r="12" spans="2:6" x14ac:dyDescent="0.25">
      <c r="B12" s="31" t="s">
        <v>87</v>
      </c>
      <c r="C12" s="32" t="s">
        <v>106</v>
      </c>
      <c r="D12" s="30">
        <v>420</v>
      </c>
      <c r="E12" s="33">
        <f>0</f>
        <v>0</v>
      </c>
      <c r="F12" s="36">
        <f t="shared" si="0"/>
        <v>0</v>
      </c>
    </row>
    <row r="13" spans="2:6" ht="25.5" x14ac:dyDescent="0.25">
      <c r="B13" s="31" t="s">
        <v>88</v>
      </c>
      <c r="C13" s="32" t="s">
        <v>50</v>
      </c>
      <c r="D13" s="30">
        <v>200</v>
      </c>
      <c r="E13" s="33">
        <f>0</f>
        <v>0</v>
      </c>
      <c r="F13" s="36">
        <f t="shared" si="0"/>
        <v>0</v>
      </c>
    </row>
    <row r="14" spans="2:6" ht="25.5" x14ac:dyDescent="0.25">
      <c r="B14" s="31" t="s">
        <v>89</v>
      </c>
      <c r="C14" s="32" t="s">
        <v>51</v>
      </c>
      <c r="D14" s="30">
        <v>200</v>
      </c>
      <c r="E14" s="33">
        <f>0</f>
        <v>0</v>
      </c>
      <c r="F14" s="36">
        <f t="shared" si="0"/>
        <v>0</v>
      </c>
    </row>
    <row r="15" spans="2:6" ht="25.5" x14ac:dyDescent="0.25">
      <c r="B15" s="31" t="s">
        <v>90</v>
      </c>
      <c r="C15" s="32" t="s">
        <v>52</v>
      </c>
      <c r="D15" s="30">
        <v>75</v>
      </c>
      <c r="E15" s="33">
        <f>0</f>
        <v>0</v>
      </c>
      <c r="F15" s="36">
        <f t="shared" si="0"/>
        <v>0</v>
      </c>
    </row>
    <row r="16" spans="2:6" x14ac:dyDescent="0.25">
      <c r="B16" s="31" t="s">
        <v>91</v>
      </c>
      <c r="C16" s="32" t="s">
        <v>53</v>
      </c>
      <c r="D16" s="30">
        <v>250</v>
      </c>
      <c r="E16" s="33">
        <f>0</f>
        <v>0</v>
      </c>
      <c r="F16" s="36">
        <f t="shared" si="0"/>
        <v>0</v>
      </c>
    </row>
    <row r="17" spans="2:6" x14ac:dyDescent="0.25">
      <c r="B17" s="31" t="s">
        <v>92</v>
      </c>
      <c r="C17" s="32" t="s">
        <v>54</v>
      </c>
      <c r="D17" s="30">
        <v>50</v>
      </c>
      <c r="E17" s="33">
        <f>0</f>
        <v>0</v>
      </c>
      <c r="F17" s="36">
        <f t="shared" si="0"/>
        <v>0</v>
      </c>
    </row>
    <row r="18" spans="2:6" x14ac:dyDescent="0.25">
      <c r="B18" s="31" t="s">
        <v>93</v>
      </c>
      <c r="C18" s="32" t="s">
        <v>55</v>
      </c>
      <c r="D18" s="30"/>
      <c r="E18" s="33"/>
      <c r="F18" s="36">
        <f t="shared" si="0"/>
        <v>0</v>
      </c>
    </row>
    <row r="19" spans="2:6" x14ac:dyDescent="0.25">
      <c r="B19" s="31" t="s">
        <v>99</v>
      </c>
      <c r="C19" s="32" t="s">
        <v>61</v>
      </c>
      <c r="D19" s="30">
        <v>75</v>
      </c>
      <c r="E19" s="33">
        <f>0</f>
        <v>0</v>
      </c>
      <c r="F19" s="36">
        <f t="shared" si="0"/>
        <v>0</v>
      </c>
    </row>
    <row r="20" spans="2:6" x14ac:dyDescent="0.25">
      <c r="B20" s="31" t="s">
        <v>100</v>
      </c>
      <c r="C20" s="32" t="s">
        <v>62</v>
      </c>
      <c r="D20" s="30">
        <v>75</v>
      </c>
      <c r="E20" s="33">
        <f>0</f>
        <v>0</v>
      </c>
      <c r="F20" s="36">
        <f t="shared" si="0"/>
        <v>0</v>
      </c>
    </row>
    <row r="21" spans="2:6" x14ac:dyDescent="0.25">
      <c r="B21" s="31" t="s">
        <v>101</v>
      </c>
      <c r="C21" s="32" t="s">
        <v>63</v>
      </c>
      <c r="D21" s="30">
        <v>25</v>
      </c>
      <c r="E21" s="33">
        <f>0</f>
        <v>0</v>
      </c>
      <c r="F21" s="36">
        <f t="shared" si="0"/>
        <v>0</v>
      </c>
    </row>
    <row r="22" spans="2:6" x14ac:dyDescent="0.25">
      <c r="B22" s="31" t="s">
        <v>94</v>
      </c>
      <c r="C22" s="32" t="s">
        <v>56</v>
      </c>
      <c r="D22" s="30">
        <v>0</v>
      </c>
      <c r="E22" s="33">
        <f>0</f>
        <v>0</v>
      </c>
      <c r="F22" s="36">
        <f t="shared" si="0"/>
        <v>0</v>
      </c>
    </row>
    <row r="23" spans="2:6" x14ac:dyDescent="0.25">
      <c r="B23" s="31" t="s">
        <v>102</v>
      </c>
      <c r="C23" s="32" t="s">
        <v>64</v>
      </c>
      <c r="D23" s="30">
        <v>25</v>
      </c>
      <c r="E23" s="33">
        <f>0</f>
        <v>0</v>
      </c>
      <c r="F23" s="36">
        <f t="shared" si="0"/>
        <v>0</v>
      </c>
    </row>
    <row r="24" spans="2:6" x14ac:dyDescent="0.25">
      <c r="B24" s="31" t="s">
        <v>103</v>
      </c>
      <c r="C24" s="32" t="s">
        <v>65</v>
      </c>
      <c r="D24" s="30">
        <v>25</v>
      </c>
      <c r="E24" s="33">
        <f>0</f>
        <v>0</v>
      </c>
      <c r="F24" s="36">
        <f t="shared" si="0"/>
        <v>0</v>
      </c>
    </row>
    <row r="25" spans="2:6" x14ac:dyDescent="0.25">
      <c r="B25" s="31" t="s">
        <v>104</v>
      </c>
      <c r="C25" s="32" t="s">
        <v>66</v>
      </c>
      <c r="D25" s="30">
        <v>25</v>
      </c>
      <c r="E25" s="33">
        <f>0</f>
        <v>0</v>
      </c>
      <c r="F25" s="36">
        <f t="shared" si="0"/>
        <v>0</v>
      </c>
    </row>
    <row r="26" spans="2:6" x14ac:dyDescent="0.25">
      <c r="B26" s="31" t="s">
        <v>105</v>
      </c>
      <c r="C26" s="32" t="s">
        <v>67</v>
      </c>
      <c r="D26" s="30">
        <v>25</v>
      </c>
      <c r="E26" s="33">
        <f>0</f>
        <v>0</v>
      </c>
      <c r="F26" s="36">
        <f t="shared" si="0"/>
        <v>0</v>
      </c>
    </row>
    <row r="27" spans="2:6" x14ac:dyDescent="0.25">
      <c r="B27" s="31" t="s">
        <v>95</v>
      </c>
      <c r="C27" s="32" t="s">
        <v>57</v>
      </c>
      <c r="D27" s="30">
        <v>300</v>
      </c>
      <c r="E27" s="33">
        <f>0</f>
        <v>0</v>
      </c>
      <c r="F27" s="36">
        <f t="shared" si="0"/>
        <v>0</v>
      </c>
    </row>
    <row r="28" spans="2:6" x14ac:dyDescent="0.25">
      <c r="B28" s="31" t="s">
        <v>96</v>
      </c>
      <c r="C28" s="32" t="s">
        <v>58</v>
      </c>
      <c r="D28" s="30">
        <v>100</v>
      </c>
      <c r="E28" s="33">
        <f>0</f>
        <v>0</v>
      </c>
      <c r="F28" s="36">
        <f>ROUND(D28*E28,2)</f>
        <v>0</v>
      </c>
    </row>
    <row r="29" spans="2:6" x14ac:dyDescent="0.25">
      <c r="B29" s="31" t="s">
        <v>122</v>
      </c>
      <c r="C29" s="29" t="s">
        <v>97</v>
      </c>
      <c r="D29" s="34">
        <v>80</v>
      </c>
      <c r="E29" s="33">
        <f>0</f>
        <v>0</v>
      </c>
      <c r="F29" s="36">
        <f t="shared" si="0"/>
        <v>0</v>
      </c>
    </row>
    <row r="30" spans="2:6" x14ac:dyDescent="0.25">
      <c r="B30" s="93" t="s">
        <v>344</v>
      </c>
      <c r="C30" s="94" t="s">
        <v>345</v>
      </c>
      <c r="D30" s="30">
        <v>100</v>
      </c>
      <c r="E30" s="33">
        <f>0</f>
        <v>0</v>
      </c>
      <c r="F30" s="36">
        <f t="shared" ref="F30" si="1">ROUND(D30*E30,2)</f>
        <v>0</v>
      </c>
    </row>
    <row r="31" spans="2:6" x14ac:dyDescent="0.25">
      <c r="B31" s="95" t="s">
        <v>412</v>
      </c>
      <c r="C31" s="96" t="s">
        <v>413</v>
      </c>
      <c r="D31" s="30">
        <v>100</v>
      </c>
      <c r="E31" s="33">
        <f>0</f>
        <v>0</v>
      </c>
      <c r="F31" s="36">
        <f>ROUND(D31*E31,2)</f>
        <v>0</v>
      </c>
    </row>
    <row r="32" spans="2:6" x14ac:dyDescent="0.25">
      <c r="B32" s="169" t="s">
        <v>156</v>
      </c>
      <c r="C32" s="170"/>
      <c r="D32" s="171"/>
      <c r="E32" s="172"/>
      <c r="F32" s="37">
        <f>SUM(F7:F31)</f>
        <v>0</v>
      </c>
    </row>
    <row r="34" spans="2:3" x14ac:dyDescent="0.25">
      <c r="B34" s="1"/>
    </row>
    <row r="35" spans="2:3" x14ac:dyDescent="0.25">
      <c r="B35" s="92"/>
      <c r="C35"/>
    </row>
  </sheetData>
  <mergeCells count="3">
    <mergeCell ref="C2:F2"/>
    <mergeCell ref="C3:F3"/>
    <mergeCell ref="B32:E32"/>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D4A77-8C60-479F-8C86-472C806EBE60}">
  <dimension ref="B3:H11"/>
  <sheetViews>
    <sheetView zoomScaleNormal="100" workbookViewId="0">
      <selection activeCell="G9" sqref="G9"/>
    </sheetView>
  </sheetViews>
  <sheetFormatPr baseColWidth="10" defaultRowHeight="14.25" x14ac:dyDescent="0.2"/>
  <cols>
    <col min="1" max="1" width="11.42578125" style="16"/>
    <col min="2" max="2" width="38.42578125" style="16" bestFit="1" customWidth="1"/>
    <col min="3" max="3" width="35.140625" style="16" customWidth="1"/>
    <col min="4" max="4" width="32.85546875" style="16" customWidth="1"/>
    <col min="5" max="5" width="30.28515625" style="16" customWidth="1"/>
    <col min="6" max="6" width="25" style="16" customWidth="1"/>
    <col min="7" max="7" width="34.140625" style="16" customWidth="1"/>
    <col min="8" max="16384" width="11.42578125" style="16"/>
  </cols>
  <sheetData>
    <row r="3" spans="2:8" ht="20.25" x14ac:dyDescent="0.3">
      <c r="B3" s="168" t="s">
        <v>160</v>
      </c>
      <c r="C3" s="168"/>
      <c r="D3" s="168"/>
      <c r="E3" s="168"/>
      <c r="F3" s="168"/>
      <c r="G3" s="168"/>
      <c r="H3" s="168"/>
    </row>
    <row r="4" spans="2:8" ht="20.25" x14ac:dyDescent="0.3">
      <c r="B4" s="168"/>
      <c r="C4" s="168"/>
      <c r="D4" s="168"/>
      <c r="E4" s="168"/>
      <c r="F4" s="168"/>
      <c r="G4" s="168"/>
      <c r="H4" s="168"/>
    </row>
    <row r="6" spans="2:8" ht="45" x14ac:dyDescent="0.2">
      <c r="C6" s="17" t="s">
        <v>351</v>
      </c>
      <c r="D6" s="17" t="s">
        <v>352</v>
      </c>
      <c r="E6" s="17" t="s">
        <v>159</v>
      </c>
      <c r="F6" s="17" t="s">
        <v>158</v>
      </c>
      <c r="G6" s="17" t="s">
        <v>153</v>
      </c>
    </row>
    <row r="7" spans="2:8" ht="15" x14ac:dyDescent="0.2">
      <c r="B7" s="18" t="s">
        <v>154</v>
      </c>
      <c r="C7" s="19">
        <v>50</v>
      </c>
      <c r="D7" s="19">
        <v>350</v>
      </c>
      <c r="E7" s="20">
        <v>0</v>
      </c>
      <c r="F7" s="20">
        <v>0</v>
      </c>
      <c r="G7" s="22">
        <f>ROUND(C7*E7+D7*F7,2)</f>
        <v>0</v>
      </c>
    </row>
    <row r="8" spans="2:8" ht="15" x14ac:dyDescent="0.2">
      <c r="B8" s="18" t="s">
        <v>68</v>
      </c>
      <c r="C8" s="19">
        <v>150</v>
      </c>
      <c r="D8" s="19">
        <v>1050</v>
      </c>
      <c r="E8" s="20">
        <v>0</v>
      </c>
      <c r="F8" s="20">
        <v>0</v>
      </c>
      <c r="G8" s="22">
        <f>ROUND(C8*E8+D8*F8,2)</f>
        <v>0</v>
      </c>
    </row>
    <row r="9" spans="2:8" ht="15" x14ac:dyDescent="0.2">
      <c r="B9" s="18" t="s">
        <v>45</v>
      </c>
      <c r="C9" s="19">
        <v>150</v>
      </c>
      <c r="D9" s="19">
        <v>1050</v>
      </c>
      <c r="E9" s="20">
        <v>0</v>
      </c>
      <c r="F9" s="20">
        <v>0</v>
      </c>
      <c r="G9" s="22">
        <f t="shared" ref="G9:G10" si="0">ROUND(C9*E9+D9*F9,2)</f>
        <v>0</v>
      </c>
    </row>
    <row r="10" spans="2:8" ht="15" x14ac:dyDescent="0.2">
      <c r="B10" s="21" t="s">
        <v>77</v>
      </c>
      <c r="C10" s="19">
        <v>10</v>
      </c>
      <c r="D10" s="19">
        <v>70</v>
      </c>
      <c r="E10" s="20">
        <v>0</v>
      </c>
      <c r="F10" s="20">
        <v>0</v>
      </c>
      <c r="G10" s="22">
        <f t="shared" si="0"/>
        <v>0</v>
      </c>
    </row>
    <row r="11" spans="2:8" ht="15" x14ac:dyDescent="0.2">
      <c r="B11" s="173" t="s">
        <v>157</v>
      </c>
      <c r="C11" s="173"/>
      <c r="D11" s="173"/>
      <c r="E11" s="173"/>
      <c r="F11" s="173"/>
      <c r="G11" s="23">
        <f>SUM(G7:G10)</f>
        <v>0</v>
      </c>
    </row>
  </sheetData>
  <mergeCells count="3">
    <mergeCell ref="B3:H3"/>
    <mergeCell ref="B4:H4"/>
    <mergeCell ref="B11:F1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O169"/>
  <sheetViews>
    <sheetView tabSelected="1" zoomScale="85" zoomScaleNormal="85" workbookViewId="0">
      <pane ySplit="6" topLeftCell="A7" activePane="bottomLeft" state="frozen"/>
      <selection activeCell="C33" sqref="C33"/>
      <selection pane="bottomLeft" activeCell="H22" sqref="H22"/>
    </sheetView>
  </sheetViews>
  <sheetFormatPr baseColWidth="10" defaultRowHeight="15" x14ac:dyDescent="0.25"/>
  <cols>
    <col min="1" max="1" width="7.5703125" style="1" customWidth="1"/>
    <col min="2" max="2" width="59.28515625" style="25" bestFit="1" customWidth="1"/>
    <col min="3" max="3" width="47.28515625" style="1" bestFit="1" customWidth="1"/>
    <col min="4" max="4" width="22" style="1" bestFit="1" customWidth="1"/>
    <col min="5" max="5" width="37.85546875" style="1" bestFit="1" customWidth="1"/>
    <col min="6" max="6" width="45" style="1" bestFit="1" customWidth="1"/>
    <col min="7" max="7" width="33.42578125" style="1" bestFit="1" customWidth="1"/>
    <col min="8" max="8" width="33.140625" style="1" customWidth="1"/>
    <col min="9" max="16384" width="11.42578125" style="1"/>
  </cols>
  <sheetData>
    <row r="2" spans="2:15" ht="23.25" x14ac:dyDescent="0.35">
      <c r="B2" s="175" t="s">
        <v>410</v>
      </c>
      <c r="C2" s="175"/>
      <c r="D2" s="175"/>
      <c r="E2" s="175"/>
      <c r="F2" s="175"/>
      <c r="G2" s="175"/>
      <c r="H2" s="53"/>
      <c r="I2" s="53"/>
      <c r="J2" s="53"/>
      <c r="K2" s="53"/>
      <c r="L2" s="53"/>
      <c r="M2" s="53"/>
      <c r="N2" s="53"/>
      <c r="O2" s="53"/>
    </row>
    <row r="3" spans="2:15" x14ac:dyDescent="0.25">
      <c r="B3" s="175"/>
      <c r="C3" s="175"/>
      <c r="D3" s="175"/>
      <c r="E3" s="175"/>
      <c r="F3" s="175"/>
      <c r="G3" s="175"/>
    </row>
    <row r="6" spans="2:15" ht="30" x14ac:dyDescent="0.25">
      <c r="B6" s="54" t="s">
        <v>142</v>
      </c>
      <c r="C6" s="54" t="s">
        <v>0</v>
      </c>
      <c r="D6" s="55" t="s">
        <v>347</v>
      </c>
      <c r="E6" s="55" t="s">
        <v>4</v>
      </c>
      <c r="F6" s="55" t="s">
        <v>121</v>
      </c>
      <c r="G6" s="54" t="s">
        <v>120</v>
      </c>
      <c r="H6" s="56"/>
    </row>
    <row r="7" spans="2:15" x14ac:dyDescent="0.25">
      <c r="B7" s="125" t="s">
        <v>123</v>
      </c>
      <c r="C7" s="125"/>
      <c r="D7" s="125"/>
      <c r="E7" s="125"/>
      <c r="F7" s="125"/>
      <c r="G7" s="125"/>
      <c r="H7" s="56"/>
    </row>
    <row r="8" spans="2:15" x14ac:dyDescent="0.25">
      <c r="B8" s="40" t="s">
        <v>133</v>
      </c>
      <c r="C8" s="57" t="s">
        <v>41</v>
      </c>
      <c r="D8" s="58">
        <v>214</v>
      </c>
      <c r="E8" s="59" t="s">
        <v>417</v>
      </c>
      <c r="F8" s="57" t="s">
        <v>131</v>
      </c>
      <c r="G8" s="90">
        <v>0</v>
      </c>
      <c r="H8" s="56"/>
    </row>
    <row r="9" spans="2:15" x14ac:dyDescent="0.25">
      <c r="B9" s="40" t="s">
        <v>134</v>
      </c>
      <c r="C9" s="57" t="s">
        <v>41</v>
      </c>
      <c r="D9" s="58">
        <v>159</v>
      </c>
      <c r="E9" s="59" t="s">
        <v>418</v>
      </c>
      <c r="F9" s="57" t="s">
        <v>131</v>
      </c>
      <c r="G9" s="90">
        <v>0</v>
      </c>
      <c r="H9" s="56"/>
    </row>
    <row r="10" spans="2:15" x14ac:dyDescent="0.25">
      <c r="B10" s="40" t="s">
        <v>135</v>
      </c>
      <c r="C10" s="57" t="s">
        <v>41</v>
      </c>
      <c r="D10" s="58">
        <v>188</v>
      </c>
      <c r="E10" s="59" t="s">
        <v>418</v>
      </c>
      <c r="F10" s="57" t="s">
        <v>131</v>
      </c>
      <c r="G10" s="90">
        <v>0</v>
      </c>
      <c r="H10" s="56"/>
    </row>
    <row r="11" spans="2:15" x14ac:dyDescent="0.25">
      <c r="B11" s="40" t="s">
        <v>1</v>
      </c>
      <c r="C11" s="57" t="s">
        <v>41</v>
      </c>
      <c r="D11" s="58">
        <v>73</v>
      </c>
      <c r="E11" s="59" t="s">
        <v>419</v>
      </c>
      <c r="F11" s="57" t="s">
        <v>131</v>
      </c>
      <c r="G11" s="90">
        <v>0</v>
      </c>
      <c r="H11" s="56"/>
    </row>
    <row r="12" spans="2:15" x14ac:dyDescent="0.25">
      <c r="B12" s="40" t="s">
        <v>138</v>
      </c>
      <c r="C12" s="57" t="s">
        <v>41</v>
      </c>
      <c r="D12" s="58">
        <v>27</v>
      </c>
      <c r="E12" s="59" t="s">
        <v>420</v>
      </c>
      <c r="F12" s="57" t="s">
        <v>131</v>
      </c>
      <c r="G12" s="90">
        <v>0</v>
      </c>
      <c r="H12" s="56"/>
    </row>
    <row r="13" spans="2:15" x14ac:dyDescent="0.25">
      <c r="B13" s="40" t="s">
        <v>346</v>
      </c>
      <c r="C13" s="57" t="s">
        <v>41</v>
      </c>
      <c r="D13" s="58">
        <v>139</v>
      </c>
      <c r="E13" s="59" t="s">
        <v>419</v>
      </c>
      <c r="F13" s="57" t="s">
        <v>131</v>
      </c>
      <c r="G13" s="90">
        <v>0</v>
      </c>
      <c r="H13" s="56"/>
    </row>
    <row r="14" spans="2:15" x14ac:dyDescent="0.25">
      <c r="B14" s="40" t="s">
        <v>139</v>
      </c>
      <c r="C14" s="57" t="s">
        <v>141</v>
      </c>
      <c r="D14" s="58" t="s">
        <v>140</v>
      </c>
      <c r="E14" s="59" t="s">
        <v>3</v>
      </c>
      <c r="F14" s="57" t="s">
        <v>131</v>
      </c>
      <c r="G14" s="90">
        <v>0</v>
      </c>
      <c r="H14" s="56"/>
    </row>
    <row r="15" spans="2:15" x14ac:dyDescent="0.25">
      <c r="B15" s="40" t="s">
        <v>137</v>
      </c>
      <c r="C15" s="57" t="s">
        <v>41</v>
      </c>
      <c r="D15" s="58">
        <v>8</v>
      </c>
      <c r="E15" s="59" t="s">
        <v>419</v>
      </c>
      <c r="F15" s="57" t="s">
        <v>131</v>
      </c>
      <c r="G15" s="90">
        <v>0</v>
      </c>
      <c r="H15" s="56"/>
    </row>
    <row r="16" spans="2:15" x14ac:dyDescent="0.25">
      <c r="B16" s="40" t="s">
        <v>136</v>
      </c>
      <c r="C16" s="57" t="s">
        <v>41</v>
      </c>
      <c r="D16" s="58">
        <v>23</v>
      </c>
      <c r="E16" s="59" t="s">
        <v>421</v>
      </c>
      <c r="F16" s="57" t="s">
        <v>131</v>
      </c>
      <c r="G16" s="90">
        <v>0</v>
      </c>
      <c r="H16" s="56"/>
    </row>
    <row r="17" spans="2:8" ht="30" x14ac:dyDescent="0.25">
      <c r="B17" s="40" t="s">
        <v>2</v>
      </c>
      <c r="C17" s="57" t="s">
        <v>391</v>
      </c>
      <c r="D17" s="58" t="s">
        <v>44</v>
      </c>
      <c r="E17" s="59" t="s">
        <v>81</v>
      </c>
      <c r="F17" s="57" t="s">
        <v>131</v>
      </c>
      <c r="G17" s="90">
        <v>0</v>
      </c>
      <c r="H17" s="56"/>
    </row>
    <row r="18" spans="2:8" x14ac:dyDescent="0.25">
      <c r="B18" s="76" t="s">
        <v>422</v>
      </c>
      <c r="C18" s="59" t="s">
        <v>428</v>
      </c>
      <c r="D18" s="58">
        <v>12</v>
      </c>
      <c r="E18" s="59" t="s">
        <v>429</v>
      </c>
      <c r="F18" s="59" t="s">
        <v>131</v>
      </c>
      <c r="G18" s="90">
        <v>0</v>
      </c>
      <c r="H18" s="56"/>
    </row>
    <row r="19" spans="2:8" x14ac:dyDescent="0.25">
      <c r="B19" s="76" t="s">
        <v>425</v>
      </c>
      <c r="C19" s="59" t="s">
        <v>428</v>
      </c>
      <c r="D19" s="58">
        <v>12</v>
      </c>
      <c r="E19" s="59" t="s">
        <v>429</v>
      </c>
      <c r="F19" s="59" t="s">
        <v>131</v>
      </c>
      <c r="G19" s="90">
        <v>0</v>
      </c>
      <c r="H19" s="56"/>
    </row>
    <row r="20" spans="2:8" x14ac:dyDescent="0.25">
      <c r="B20" s="76" t="s">
        <v>426</v>
      </c>
      <c r="C20" s="59" t="s">
        <v>428</v>
      </c>
      <c r="D20" s="58">
        <v>12</v>
      </c>
      <c r="E20" s="59" t="s">
        <v>429</v>
      </c>
      <c r="F20" s="59" t="s">
        <v>131</v>
      </c>
      <c r="G20" s="90">
        <v>0</v>
      </c>
      <c r="H20" s="56"/>
    </row>
    <row r="21" spans="2:8" x14ac:dyDescent="0.25">
      <c r="B21" s="76" t="s">
        <v>427</v>
      </c>
      <c r="C21" s="59" t="s">
        <v>428</v>
      </c>
      <c r="D21" s="58">
        <v>12</v>
      </c>
      <c r="E21" s="59" t="s">
        <v>429</v>
      </c>
      <c r="F21" s="59" t="s">
        <v>131</v>
      </c>
      <c r="G21" s="90">
        <v>0</v>
      </c>
      <c r="H21" s="56"/>
    </row>
    <row r="22" spans="2:8" x14ac:dyDescent="0.25">
      <c r="B22" s="76" t="s">
        <v>423</v>
      </c>
      <c r="C22" s="59" t="s">
        <v>428</v>
      </c>
      <c r="D22" s="58">
        <v>24</v>
      </c>
      <c r="E22" s="59" t="s">
        <v>429</v>
      </c>
      <c r="F22" s="59" t="s">
        <v>131</v>
      </c>
      <c r="G22" s="90">
        <v>0</v>
      </c>
      <c r="H22" s="56"/>
    </row>
    <row r="23" spans="2:8" x14ac:dyDescent="0.25">
      <c r="B23" s="76" t="s">
        <v>424</v>
      </c>
      <c r="C23" s="59" t="s">
        <v>428</v>
      </c>
      <c r="D23" s="58">
        <v>12</v>
      </c>
      <c r="E23" s="59" t="s">
        <v>429</v>
      </c>
      <c r="F23" s="59" t="s">
        <v>131</v>
      </c>
      <c r="G23" s="90">
        <v>0</v>
      </c>
      <c r="H23" s="56"/>
    </row>
    <row r="24" spans="2:8" x14ac:dyDescent="0.25">
      <c r="B24" s="125" t="s">
        <v>144</v>
      </c>
      <c r="C24" s="125"/>
      <c r="D24" s="125"/>
      <c r="E24" s="125"/>
      <c r="F24" s="125"/>
      <c r="G24" s="125"/>
      <c r="H24" s="56"/>
    </row>
    <row r="25" spans="2:8" x14ac:dyDescent="0.25">
      <c r="B25" s="40" t="s">
        <v>143</v>
      </c>
      <c r="C25" s="57" t="s">
        <v>125</v>
      </c>
      <c r="D25" s="58">
        <v>25</v>
      </c>
      <c r="E25" s="59" t="s">
        <v>145</v>
      </c>
      <c r="F25" s="57" t="s">
        <v>131</v>
      </c>
      <c r="G25" s="90">
        <v>0</v>
      </c>
      <c r="H25" s="56"/>
    </row>
    <row r="26" spans="2:8" ht="30" x14ac:dyDescent="0.25">
      <c r="B26" s="54" t="s">
        <v>127</v>
      </c>
      <c r="C26" s="54" t="s">
        <v>0</v>
      </c>
      <c r="D26" s="55" t="s">
        <v>347</v>
      </c>
      <c r="E26" s="55" t="s">
        <v>4</v>
      </c>
      <c r="F26" s="55" t="s">
        <v>121</v>
      </c>
      <c r="G26" s="54" t="s">
        <v>120</v>
      </c>
      <c r="H26" s="56"/>
    </row>
    <row r="27" spans="2:8" x14ac:dyDescent="0.25">
      <c r="B27" s="125" t="s">
        <v>124</v>
      </c>
      <c r="C27" s="125"/>
      <c r="D27" s="125"/>
      <c r="E27" s="125"/>
      <c r="F27" s="125"/>
      <c r="G27" s="125"/>
      <c r="H27" s="56"/>
    </row>
    <row r="28" spans="2:8" x14ac:dyDescent="0.25">
      <c r="B28" s="63" t="s">
        <v>161</v>
      </c>
      <c r="C28" s="60" t="s">
        <v>126</v>
      </c>
      <c r="D28" s="61">
        <v>250</v>
      </c>
      <c r="E28" s="57" t="s">
        <v>13</v>
      </c>
      <c r="F28" s="62" t="s">
        <v>131</v>
      </c>
      <c r="G28" s="90">
        <v>0</v>
      </c>
      <c r="H28" s="56"/>
    </row>
    <row r="29" spans="2:8" x14ac:dyDescent="0.25">
      <c r="B29" s="63" t="s">
        <v>162</v>
      </c>
      <c r="C29" s="60" t="s">
        <v>126</v>
      </c>
      <c r="D29" s="64">
        <v>30</v>
      </c>
      <c r="E29" s="57" t="s">
        <v>13</v>
      </c>
      <c r="F29" s="62" t="s">
        <v>131</v>
      </c>
      <c r="G29" s="90">
        <v>0</v>
      </c>
      <c r="H29" s="56"/>
    </row>
    <row r="30" spans="2:8" x14ac:dyDescent="0.25">
      <c r="B30" s="63" t="s">
        <v>163</v>
      </c>
      <c r="C30" s="60" t="s">
        <v>126</v>
      </c>
      <c r="D30" s="64">
        <v>6</v>
      </c>
      <c r="E30" s="57" t="s">
        <v>13</v>
      </c>
      <c r="F30" s="62" t="s">
        <v>131</v>
      </c>
      <c r="G30" s="90">
        <v>0</v>
      </c>
      <c r="H30" s="56"/>
    </row>
    <row r="31" spans="2:8" x14ac:dyDescent="0.25">
      <c r="B31" s="63" t="s">
        <v>164</v>
      </c>
      <c r="C31" s="60" t="s">
        <v>126</v>
      </c>
      <c r="D31" s="61">
        <v>80</v>
      </c>
      <c r="E31" s="57" t="s">
        <v>13</v>
      </c>
      <c r="F31" s="62" t="s">
        <v>131</v>
      </c>
      <c r="G31" s="90">
        <v>0</v>
      </c>
      <c r="H31" s="56"/>
    </row>
    <row r="32" spans="2:8" x14ac:dyDescent="0.25">
      <c r="B32" s="63" t="s">
        <v>165</v>
      </c>
      <c r="C32" s="60" t="s">
        <v>126</v>
      </c>
      <c r="D32" s="64">
        <v>50</v>
      </c>
      <c r="E32" s="57" t="s">
        <v>13</v>
      </c>
      <c r="F32" s="62" t="s">
        <v>131</v>
      </c>
      <c r="G32" s="90">
        <v>0</v>
      </c>
      <c r="H32" s="56"/>
    </row>
    <row r="33" spans="2:8" x14ac:dyDescent="0.25">
      <c r="B33" s="63" t="s">
        <v>164</v>
      </c>
      <c r="C33" s="60" t="s">
        <v>126</v>
      </c>
      <c r="D33" s="64">
        <v>30</v>
      </c>
      <c r="E33" s="57" t="s">
        <v>13</v>
      </c>
      <c r="F33" s="62" t="s">
        <v>131</v>
      </c>
      <c r="G33" s="90">
        <v>0</v>
      </c>
      <c r="H33" s="56"/>
    </row>
    <row r="34" spans="2:8" x14ac:dyDescent="0.25">
      <c r="B34" s="63" t="s">
        <v>166</v>
      </c>
      <c r="C34" s="60" t="s">
        <v>126</v>
      </c>
      <c r="D34" s="64">
        <v>120</v>
      </c>
      <c r="E34" s="57" t="s">
        <v>13</v>
      </c>
      <c r="F34" s="62" t="s">
        <v>131</v>
      </c>
      <c r="G34" s="90">
        <v>0</v>
      </c>
      <c r="H34" s="56"/>
    </row>
    <row r="35" spans="2:8" x14ac:dyDescent="0.25">
      <c r="B35" s="63" t="s">
        <v>167</v>
      </c>
      <c r="C35" s="60" t="s">
        <v>126</v>
      </c>
      <c r="D35" s="64">
        <v>60</v>
      </c>
      <c r="E35" s="57" t="s">
        <v>13</v>
      </c>
      <c r="F35" s="62" t="s">
        <v>131</v>
      </c>
      <c r="G35" s="90">
        <v>0</v>
      </c>
      <c r="H35" s="56"/>
    </row>
    <row r="36" spans="2:8" x14ac:dyDescent="0.25">
      <c r="B36" s="63" t="s">
        <v>168</v>
      </c>
      <c r="C36" s="60" t="s">
        <v>126</v>
      </c>
      <c r="D36" s="64">
        <v>280</v>
      </c>
      <c r="E36" s="57" t="s">
        <v>13</v>
      </c>
      <c r="F36" s="62" t="s">
        <v>131</v>
      </c>
      <c r="G36" s="90">
        <v>0</v>
      </c>
      <c r="H36" s="56"/>
    </row>
    <row r="37" spans="2:8" x14ac:dyDescent="0.25">
      <c r="B37" s="63" t="s">
        <v>169</v>
      </c>
      <c r="C37" s="60" t="s">
        <v>126</v>
      </c>
      <c r="D37" s="61">
        <v>260</v>
      </c>
      <c r="E37" s="57" t="s">
        <v>13</v>
      </c>
      <c r="F37" s="62" t="s">
        <v>131</v>
      </c>
      <c r="G37" s="90">
        <v>0</v>
      </c>
      <c r="H37" s="56"/>
    </row>
    <row r="38" spans="2:8" x14ac:dyDescent="0.25">
      <c r="B38" s="63" t="s">
        <v>170</v>
      </c>
      <c r="C38" s="60" t="s">
        <v>126</v>
      </c>
      <c r="D38" s="64">
        <v>110</v>
      </c>
      <c r="E38" s="57" t="s">
        <v>13</v>
      </c>
      <c r="F38" s="62" t="s">
        <v>131</v>
      </c>
      <c r="G38" s="90">
        <v>0</v>
      </c>
      <c r="H38" s="56"/>
    </row>
    <row r="39" spans="2:8" x14ac:dyDescent="0.25">
      <c r="B39" s="63" t="s">
        <v>171</v>
      </c>
      <c r="C39" s="60" t="s">
        <v>126</v>
      </c>
      <c r="D39" s="64">
        <v>430</v>
      </c>
      <c r="E39" s="57" t="s">
        <v>13</v>
      </c>
      <c r="F39" s="62" t="s">
        <v>131</v>
      </c>
      <c r="G39" s="90">
        <v>0</v>
      </c>
      <c r="H39" s="56"/>
    </row>
    <row r="40" spans="2:8" x14ac:dyDescent="0.25">
      <c r="B40" s="63" t="s">
        <v>172</v>
      </c>
      <c r="C40" s="60" t="s">
        <v>126</v>
      </c>
      <c r="D40" s="64">
        <v>60</v>
      </c>
      <c r="E40" s="57" t="s">
        <v>13</v>
      </c>
      <c r="F40" s="62" t="s">
        <v>131</v>
      </c>
      <c r="G40" s="90">
        <v>0</v>
      </c>
      <c r="H40" s="56"/>
    </row>
    <row r="41" spans="2:8" x14ac:dyDescent="0.25">
      <c r="B41" s="63" t="s">
        <v>173</v>
      </c>
      <c r="C41" s="60" t="s">
        <v>126</v>
      </c>
      <c r="D41" s="64">
        <v>60</v>
      </c>
      <c r="E41" s="57" t="s">
        <v>13</v>
      </c>
      <c r="F41" s="62" t="s">
        <v>131</v>
      </c>
      <c r="G41" s="90">
        <v>0</v>
      </c>
      <c r="H41" s="56"/>
    </row>
    <row r="42" spans="2:8" x14ac:dyDescent="0.25">
      <c r="B42" s="63" t="s">
        <v>174</v>
      </c>
      <c r="C42" s="60" t="s">
        <v>126</v>
      </c>
      <c r="D42" s="64">
        <v>100</v>
      </c>
      <c r="E42" s="57" t="s">
        <v>13</v>
      </c>
      <c r="F42" s="62" t="s">
        <v>131</v>
      </c>
      <c r="G42" s="90">
        <v>0</v>
      </c>
      <c r="H42" s="56"/>
    </row>
    <row r="43" spans="2:8" x14ac:dyDescent="0.25">
      <c r="B43" s="63" t="s">
        <v>175</v>
      </c>
      <c r="C43" s="60" t="s">
        <v>126</v>
      </c>
      <c r="D43" s="64">
        <v>15</v>
      </c>
      <c r="E43" s="57" t="s">
        <v>13</v>
      </c>
      <c r="F43" s="62" t="s">
        <v>131</v>
      </c>
      <c r="G43" s="90">
        <v>0</v>
      </c>
      <c r="H43" s="56"/>
    </row>
    <row r="44" spans="2:8" x14ac:dyDescent="0.25">
      <c r="B44" s="63" t="s">
        <v>176</v>
      </c>
      <c r="C44" s="60" t="s">
        <v>126</v>
      </c>
      <c r="D44" s="64">
        <v>20</v>
      </c>
      <c r="E44" s="57" t="s">
        <v>13</v>
      </c>
      <c r="F44" s="62" t="s">
        <v>131</v>
      </c>
      <c r="G44" s="90">
        <v>0</v>
      </c>
      <c r="H44" s="56"/>
    </row>
    <row r="45" spans="2:8" x14ac:dyDescent="0.25">
      <c r="B45" s="63" t="s">
        <v>177</v>
      </c>
      <c r="C45" s="60" t="s">
        <v>126</v>
      </c>
      <c r="D45" s="64">
        <v>50</v>
      </c>
      <c r="E45" s="57" t="s">
        <v>13</v>
      </c>
      <c r="F45" s="62" t="s">
        <v>131</v>
      </c>
      <c r="G45" s="90">
        <v>0</v>
      </c>
      <c r="H45" s="56"/>
    </row>
    <row r="46" spans="2:8" x14ac:dyDescent="0.25">
      <c r="B46" s="63" t="s">
        <v>178</v>
      </c>
      <c r="C46" s="60" t="s">
        <v>126</v>
      </c>
      <c r="D46" s="64">
        <v>5</v>
      </c>
      <c r="E46" s="57" t="s">
        <v>13</v>
      </c>
      <c r="F46" s="62" t="s">
        <v>131</v>
      </c>
      <c r="G46" s="90">
        <v>0</v>
      </c>
      <c r="H46" s="56"/>
    </row>
    <row r="47" spans="2:8" x14ac:dyDescent="0.25">
      <c r="B47" s="63" t="s">
        <v>179</v>
      </c>
      <c r="C47" s="60" t="s">
        <v>126</v>
      </c>
      <c r="D47" s="64">
        <v>80</v>
      </c>
      <c r="E47" s="57" t="s">
        <v>13</v>
      </c>
      <c r="F47" s="62" t="s">
        <v>131</v>
      </c>
      <c r="G47" s="90">
        <v>0</v>
      </c>
      <c r="H47" s="56"/>
    </row>
    <row r="48" spans="2:8" x14ac:dyDescent="0.25">
      <c r="B48" s="63" t="s">
        <v>180</v>
      </c>
      <c r="C48" s="60" t="s">
        <v>126</v>
      </c>
      <c r="D48" s="61">
        <v>120</v>
      </c>
      <c r="E48" s="57" t="s">
        <v>13</v>
      </c>
      <c r="F48" s="62" t="s">
        <v>131</v>
      </c>
      <c r="G48" s="90">
        <v>0</v>
      </c>
      <c r="H48" s="56"/>
    </row>
    <row r="49" spans="2:8" x14ac:dyDescent="0.25">
      <c r="B49" s="63" t="s">
        <v>181</v>
      </c>
      <c r="C49" s="60" t="s">
        <v>126</v>
      </c>
      <c r="D49" s="64">
        <v>20</v>
      </c>
      <c r="E49" s="57" t="s">
        <v>13</v>
      </c>
      <c r="F49" s="62" t="s">
        <v>131</v>
      </c>
      <c r="G49" s="90">
        <v>0</v>
      </c>
      <c r="H49" s="56"/>
    </row>
    <row r="50" spans="2:8" x14ac:dyDescent="0.25">
      <c r="B50" s="63" t="s">
        <v>182</v>
      </c>
      <c r="C50" s="60" t="s">
        <v>126</v>
      </c>
      <c r="D50" s="64">
        <v>50</v>
      </c>
      <c r="E50" s="57" t="s">
        <v>13</v>
      </c>
      <c r="F50" s="62" t="s">
        <v>131</v>
      </c>
      <c r="G50" s="90">
        <v>0</v>
      </c>
      <c r="H50" s="56"/>
    </row>
    <row r="51" spans="2:8" x14ac:dyDescent="0.25">
      <c r="B51" s="63" t="s">
        <v>183</v>
      </c>
      <c r="C51" s="60" t="s">
        <v>126</v>
      </c>
      <c r="D51" s="64">
        <v>50</v>
      </c>
      <c r="E51" s="57" t="s">
        <v>13</v>
      </c>
      <c r="F51" s="62" t="s">
        <v>131</v>
      </c>
      <c r="G51" s="90">
        <v>0</v>
      </c>
      <c r="H51" s="56"/>
    </row>
    <row r="52" spans="2:8" x14ac:dyDescent="0.25">
      <c r="B52" s="63" t="s">
        <v>184</v>
      </c>
      <c r="C52" s="60" t="s">
        <v>126</v>
      </c>
      <c r="D52" s="64">
        <v>120</v>
      </c>
      <c r="E52" s="57" t="s">
        <v>13</v>
      </c>
      <c r="F52" s="62" t="s">
        <v>131</v>
      </c>
      <c r="G52" s="90">
        <v>0</v>
      </c>
      <c r="H52" s="56"/>
    </row>
    <row r="53" spans="2:8" x14ac:dyDescent="0.25">
      <c r="B53" s="63" t="s">
        <v>185</v>
      </c>
      <c r="C53" s="60" t="s">
        <v>126</v>
      </c>
      <c r="D53" s="64">
        <v>720</v>
      </c>
      <c r="E53" s="57" t="s">
        <v>13</v>
      </c>
      <c r="F53" s="62" t="s">
        <v>131</v>
      </c>
      <c r="G53" s="90">
        <v>0</v>
      </c>
      <c r="H53" s="56"/>
    </row>
    <row r="54" spans="2:8" x14ac:dyDescent="0.25">
      <c r="B54" s="63" t="s">
        <v>186</v>
      </c>
      <c r="C54" s="60" t="s">
        <v>126</v>
      </c>
      <c r="D54" s="64">
        <v>80</v>
      </c>
      <c r="E54" s="57" t="s">
        <v>13</v>
      </c>
      <c r="F54" s="62" t="s">
        <v>131</v>
      </c>
      <c r="G54" s="90">
        <v>0</v>
      </c>
      <c r="H54" s="56"/>
    </row>
    <row r="55" spans="2:8" x14ac:dyDescent="0.25">
      <c r="B55" s="63" t="s">
        <v>187</v>
      </c>
      <c r="C55" s="60" t="s">
        <v>126</v>
      </c>
      <c r="D55" s="64">
        <v>110</v>
      </c>
      <c r="E55" s="57" t="s">
        <v>13</v>
      </c>
      <c r="F55" s="62" t="s">
        <v>131</v>
      </c>
      <c r="G55" s="90">
        <v>0</v>
      </c>
      <c r="H55" s="56"/>
    </row>
    <row r="56" spans="2:8" ht="15.75" customHeight="1" x14ac:dyDescent="0.25">
      <c r="B56" s="63" t="s">
        <v>188</v>
      </c>
      <c r="C56" s="60" t="s">
        <v>126</v>
      </c>
      <c r="D56" s="64">
        <v>100</v>
      </c>
      <c r="E56" s="57" t="s">
        <v>13</v>
      </c>
      <c r="F56" s="62" t="s">
        <v>131</v>
      </c>
      <c r="G56" s="90">
        <v>0</v>
      </c>
      <c r="H56" s="56"/>
    </row>
    <row r="57" spans="2:8" x14ac:dyDescent="0.25">
      <c r="B57" s="63" t="s">
        <v>189</v>
      </c>
      <c r="C57" s="60" t="s">
        <v>126</v>
      </c>
      <c r="D57" s="61">
        <v>30</v>
      </c>
      <c r="E57" s="57" t="s">
        <v>13</v>
      </c>
      <c r="F57" s="62" t="s">
        <v>131</v>
      </c>
      <c r="G57" s="90">
        <v>0</v>
      </c>
      <c r="H57" s="56"/>
    </row>
    <row r="58" spans="2:8" x14ac:dyDescent="0.25">
      <c r="B58" s="63" t="s">
        <v>190</v>
      </c>
      <c r="C58" s="60" t="s">
        <v>126</v>
      </c>
      <c r="D58" s="64">
        <v>320</v>
      </c>
      <c r="E58" s="57" t="s">
        <v>13</v>
      </c>
      <c r="F58" s="62" t="s">
        <v>131</v>
      </c>
      <c r="G58" s="90">
        <v>0</v>
      </c>
      <c r="H58" s="56"/>
    </row>
    <row r="59" spans="2:8" x14ac:dyDescent="0.25">
      <c r="B59" s="63" t="s">
        <v>191</v>
      </c>
      <c r="C59" s="60" t="s">
        <v>126</v>
      </c>
      <c r="D59" s="64">
        <v>2500</v>
      </c>
      <c r="E59" s="57" t="s">
        <v>13</v>
      </c>
      <c r="F59" s="62" t="s">
        <v>131</v>
      </c>
      <c r="G59" s="90">
        <v>0</v>
      </c>
      <c r="H59" s="56"/>
    </row>
    <row r="60" spans="2:8" x14ac:dyDescent="0.25">
      <c r="B60" s="63" t="s">
        <v>192</v>
      </c>
      <c r="C60" s="60" t="s">
        <v>126</v>
      </c>
      <c r="D60" s="64">
        <v>1000</v>
      </c>
      <c r="E60" s="57" t="s">
        <v>13</v>
      </c>
      <c r="F60" s="62" t="s">
        <v>131</v>
      </c>
      <c r="G60" s="90">
        <v>0</v>
      </c>
      <c r="H60" s="56"/>
    </row>
    <row r="61" spans="2:8" x14ac:dyDescent="0.25">
      <c r="B61" s="63" t="s">
        <v>193</v>
      </c>
      <c r="C61" s="60" t="s">
        <v>126</v>
      </c>
      <c r="D61" s="64">
        <v>1000</v>
      </c>
      <c r="E61" s="57" t="s">
        <v>13</v>
      </c>
      <c r="F61" s="62" t="s">
        <v>131</v>
      </c>
      <c r="G61" s="90">
        <v>0</v>
      </c>
      <c r="H61" s="56"/>
    </row>
    <row r="62" spans="2:8" x14ac:dyDescent="0.25">
      <c r="B62" s="63" t="s">
        <v>194</v>
      </c>
      <c r="C62" s="60" t="s">
        <v>126</v>
      </c>
      <c r="D62" s="64">
        <v>300</v>
      </c>
      <c r="E62" s="57" t="s">
        <v>13</v>
      </c>
      <c r="F62" s="62" t="s">
        <v>131</v>
      </c>
      <c r="G62" s="90">
        <v>0</v>
      </c>
      <c r="H62" s="56"/>
    </row>
    <row r="63" spans="2:8" x14ac:dyDescent="0.25">
      <c r="B63" s="63" t="s">
        <v>195</v>
      </c>
      <c r="C63" s="60" t="s">
        <v>126</v>
      </c>
      <c r="D63" s="64">
        <v>40</v>
      </c>
      <c r="E63" s="57" t="s">
        <v>13</v>
      </c>
      <c r="F63" s="62" t="s">
        <v>131</v>
      </c>
      <c r="G63" s="90">
        <v>0</v>
      </c>
      <c r="H63" s="56"/>
    </row>
    <row r="64" spans="2:8" x14ac:dyDescent="0.25">
      <c r="B64" s="125" t="s">
        <v>129</v>
      </c>
      <c r="C64" s="125"/>
      <c r="D64" s="125"/>
      <c r="E64" s="125"/>
      <c r="F64" s="125"/>
      <c r="G64" s="125"/>
    </row>
    <row r="65" spans="2:7" x14ac:dyDescent="0.25">
      <c r="B65" s="63" t="s">
        <v>196</v>
      </c>
      <c r="C65" s="60" t="s">
        <v>130</v>
      </c>
      <c r="D65" s="64">
        <v>13</v>
      </c>
      <c r="E65" s="57" t="s">
        <v>128</v>
      </c>
      <c r="F65" s="57" t="s">
        <v>131</v>
      </c>
      <c r="G65" s="90">
        <v>0</v>
      </c>
    </row>
    <row r="66" spans="2:7" x14ac:dyDescent="0.25">
      <c r="B66" s="63" t="s">
        <v>197</v>
      </c>
      <c r="C66" s="60" t="s">
        <v>130</v>
      </c>
      <c r="D66" s="64">
        <v>12</v>
      </c>
      <c r="E66" s="57" t="s">
        <v>128</v>
      </c>
      <c r="F66" s="57" t="s">
        <v>131</v>
      </c>
      <c r="G66" s="90">
        <v>0</v>
      </c>
    </row>
    <row r="67" spans="2:7" x14ac:dyDescent="0.25">
      <c r="B67" s="63" t="s">
        <v>198</v>
      </c>
      <c r="C67" s="60" t="s">
        <v>130</v>
      </c>
      <c r="D67" s="64">
        <v>23</v>
      </c>
      <c r="E67" s="57" t="s">
        <v>128</v>
      </c>
      <c r="F67" s="57" t="s">
        <v>131</v>
      </c>
      <c r="G67" s="90">
        <v>0</v>
      </c>
    </row>
    <row r="68" spans="2:7" x14ac:dyDescent="0.25">
      <c r="B68" s="63" t="s">
        <v>161</v>
      </c>
      <c r="C68" s="60" t="s">
        <v>130</v>
      </c>
      <c r="D68" s="64">
        <v>264</v>
      </c>
      <c r="E68" s="57" t="s">
        <v>128</v>
      </c>
      <c r="F68" s="57" t="s">
        <v>131</v>
      </c>
      <c r="G68" s="90">
        <v>0</v>
      </c>
    </row>
    <row r="69" spans="2:7" x14ac:dyDescent="0.25">
      <c r="B69" s="63" t="s">
        <v>162</v>
      </c>
      <c r="C69" s="60" t="s">
        <v>130</v>
      </c>
      <c r="D69" s="64">
        <v>29</v>
      </c>
      <c r="E69" s="57" t="s">
        <v>128</v>
      </c>
      <c r="F69" s="57" t="s">
        <v>131</v>
      </c>
      <c r="G69" s="90">
        <v>0</v>
      </c>
    </row>
    <row r="70" spans="2:7" x14ac:dyDescent="0.25">
      <c r="B70" s="63" t="s">
        <v>163</v>
      </c>
      <c r="C70" s="60" t="s">
        <v>130</v>
      </c>
      <c r="D70" s="64">
        <v>6</v>
      </c>
      <c r="E70" s="57" t="s">
        <v>128</v>
      </c>
      <c r="F70" s="57" t="s">
        <v>131</v>
      </c>
      <c r="G70" s="90">
        <v>0</v>
      </c>
    </row>
    <row r="71" spans="2:7" x14ac:dyDescent="0.25">
      <c r="B71" s="63" t="s">
        <v>164</v>
      </c>
      <c r="C71" s="60" t="s">
        <v>130</v>
      </c>
      <c r="D71" s="64">
        <v>82</v>
      </c>
      <c r="E71" s="57" t="s">
        <v>128</v>
      </c>
      <c r="F71" s="57" t="s">
        <v>131</v>
      </c>
      <c r="G71" s="90">
        <v>0</v>
      </c>
    </row>
    <row r="72" spans="2:7" x14ac:dyDescent="0.25">
      <c r="B72" s="63" t="s">
        <v>165</v>
      </c>
      <c r="C72" s="60" t="s">
        <v>130</v>
      </c>
      <c r="D72" s="64">
        <v>54</v>
      </c>
      <c r="E72" s="57" t="s">
        <v>128</v>
      </c>
      <c r="F72" s="57" t="s">
        <v>131</v>
      </c>
      <c r="G72" s="90">
        <v>0</v>
      </c>
    </row>
    <row r="73" spans="2:7" x14ac:dyDescent="0.25">
      <c r="B73" s="63" t="s">
        <v>164</v>
      </c>
      <c r="C73" s="60" t="s">
        <v>130</v>
      </c>
      <c r="D73" s="64">
        <v>25</v>
      </c>
      <c r="E73" s="57" t="s">
        <v>128</v>
      </c>
      <c r="F73" s="57" t="s">
        <v>131</v>
      </c>
      <c r="G73" s="90">
        <v>0</v>
      </c>
    </row>
    <row r="74" spans="2:7" x14ac:dyDescent="0.25">
      <c r="B74" s="63" t="s">
        <v>166</v>
      </c>
      <c r="C74" s="60" t="s">
        <v>130</v>
      </c>
      <c r="D74" s="64">
        <v>120</v>
      </c>
      <c r="E74" s="57" t="s">
        <v>128</v>
      </c>
      <c r="F74" s="57" t="s">
        <v>131</v>
      </c>
      <c r="G74" s="90">
        <v>0</v>
      </c>
    </row>
    <row r="75" spans="2:7" x14ac:dyDescent="0.25">
      <c r="B75" s="63" t="s">
        <v>167</v>
      </c>
      <c r="C75" s="60" t="s">
        <v>130</v>
      </c>
      <c r="D75" s="64">
        <v>56</v>
      </c>
      <c r="E75" s="57" t="s">
        <v>128</v>
      </c>
      <c r="F75" s="57" t="s">
        <v>131</v>
      </c>
      <c r="G75" s="90">
        <v>0</v>
      </c>
    </row>
    <row r="76" spans="2:7" x14ac:dyDescent="0.25">
      <c r="B76" s="63" t="s">
        <v>199</v>
      </c>
      <c r="C76" s="60" t="s">
        <v>130</v>
      </c>
      <c r="D76" s="64">
        <v>26</v>
      </c>
      <c r="E76" s="57" t="s">
        <v>128</v>
      </c>
      <c r="F76" s="57" t="s">
        <v>131</v>
      </c>
      <c r="G76" s="90">
        <v>0</v>
      </c>
    </row>
    <row r="77" spans="2:7" x14ac:dyDescent="0.25">
      <c r="B77" s="63" t="s">
        <v>168</v>
      </c>
      <c r="C77" s="60" t="s">
        <v>130</v>
      </c>
      <c r="D77" s="64">
        <v>277</v>
      </c>
      <c r="E77" s="57" t="s">
        <v>128</v>
      </c>
      <c r="F77" s="57" t="s">
        <v>131</v>
      </c>
      <c r="G77" s="90">
        <v>0</v>
      </c>
    </row>
    <row r="78" spans="2:7" x14ac:dyDescent="0.25">
      <c r="B78" s="63" t="s">
        <v>169</v>
      </c>
      <c r="C78" s="60" t="s">
        <v>130</v>
      </c>
      <c r="D78" s="64">
        <v>263</v>
      </c>
      <c r="E78" s="57" t="s">
        <v>128</v>
      </c>
      <c r="F78" s="57" t="s">
        <v>131</v>
      </c>
      <c r="G78" s="90">
        <v>0</v>
      </c>
    </row>
    <row r="79" spans="2:7" x14ac:dyDescent="0.25">
      <c r="B79" s="63" t="s">
        <v>200</v>
      </c>
      <c r="C79" s="60" t="s">
        <v>130</v>
      </c>
      <c r="D79" s="64">
        <v>279</v>
      </c>
      <c r="E79" s="57" t="s">
        <v>128</v>
      </c>
      <c r="F79" s="57" t="s">
        <v>131</v>
      </c>
      <c r="G79" s="90">
        <v>0</v>
      </c>
    </row>
    <row r="80" spans="2:7" x14ac:dyDescent="0.25">
      <c r="B80" s="63" t="s">
        <v>201</v>
      </c>
      <c r="C80" s="60" t="s">
        <v>130</v>
      </c>
      <c r="D80" s="64">
        <v>10</v>
      </c>
      <c r="E80" s="57" t="s">
        <v>128</v>
      </c>
      <c r="F80" s="57" t="s">
        <v>131</v>
      </c>
      <c r="G80" s="90">
        <v>0</v>
      </c>
    </row>
    <row r="81" spans="2:7" x14ac:dyDescent="0.25">
      <c r="B81" s="63" t="s">
        <v>202</v>
      </c>
      <c r="C81" s="60" t="s">
        <v>130</v>
      </c>
      <c r="D81" s="64">
        <v>44</v>
      </c>
      <c r="E81" s="57" t="s">
        <v>128</v>
      </c>
      <c r="F81" s="57" t="s">
        <v>131</v>
      </c>
      <c r="G81" s="90">
        <v>0</v>
      </c>
    </row>
    <row r="82" spans="2:7" x14ac:dyDescent="0.25">
      <c r="B82" s="63" t="s">
        <v>203</v>
      </c>
      <c r="C82" s="60" t="s">
        <v>130</v>
      </c>
      <c r="D82" s="64">
        <v>5</v>
      </c>
      <c r="E82" s="57" t="s">
        <v>128</v>
      </c>
      <c r="F82" s="57" t="s">
        <v>131</v>
      </c>
      <c r="G82" s="90">
        <v>0</v>
      </c>
    </row>
    <row r="83" spans="2:7" x14ac:dyDescent="0.25">
      <c r="B83" s="63" t="s">
        <v>170</v>
      </c>
      <c r="C83" s="60" t="s">
        <v>130</v>
      </c>
      <c r="D83" s="64">
        <v>111</v>
      </c>
      <c r="E83" s="57" t="s">
        <v>128</v>
      </c>
      <c r="F83" s="57" t="s">
        <v>131</v>
      </c>
      <c r="G83" s="90">
        <v>0</v>
      </c>
    </row>
    <row r="84" spans="2:7" x14ac:dyDescent="0.25">
      <c r="B84" s="63" t="s">
        <v>171</v>
      </c>
      <c r="C84" s="60" t="s">
        <v>130</v>
      </c>
      <c r="D84" s="64">
        <v>434</v>
      </c>
      <c r="E84" s="57" t="s">
        <v>128</v>
      </c>
      <c r="F84" s="57" t="s">
        <v>131</v>
      </c>
      <c r="G84" s="90">
        <v>0</v>
      </c>
    </row>
    <row r="85" spans="2:7" x14ac:dyDescent="0.25">
      <c r="B85" s="63" t="s">
        <v>172</v>
      </c>
      <c r="C85" s="60" t="s">
        <v>130</v>
      </c>
      <c r="D85" s="64">
        <v>63</v>
      </c>
      <c r="E85" s="57" t="s">
        <v>128</v>
      </c>
      <c r="F85" s="57" t="s">
        <v>131</v>
      </c>
      <c r="G85" s="90">
        <v>0</v>
      </c>
    </row>
    <row r="86" spans="2:7" x14ac:dyDescent="0.25">
      <c r="B86" s="63" t="s">
        <v>173</v>
      </c>
      <c r="C86" s="60" t="s">
        <v>130</v>
      </c>
      <c r="D86" s="64">
        <v>62</v>
      </c>
      <c r="E86" s="57" t="s">
        <v>128</v>
      </c>
      <c r="F86" s="57" t="s">
        <v>131</v>
      </c>
      <c r="G86" s="90">
        <v>0</v>
      </c>
    </row>
    <row r="87" spans="2:7" x14ac:dyDescent="0.25">
      <c r="B87" s="63" t="s">
        <v>174</v>
      </c>
      <c r="C87" s="60" t="s">
        <v>130</v>
      </c>
      <c r="D87" s="64">
        <v>96</v>
      </c>
      <c r="E87" s="57" t="s">
        <v>128</v>
      </c>
      <c r="F87" s="57" t="s">
        <v>131</v>
      </c>
      <c r="G87" s="90">
        <v>0</v>
      </c>
    </row>
    <row r="88" spans="2:7" x14ac:dyDescent="0.25">
      <c r="B88" s="63" t="s">
        <v>175</v>
      </c>
      <c r="C88" s="60" t="s">
        <v>130</v>
      </c>
      <c r="D88" s="64">
        <v>12</v>
      </c>
      <c r="E88" s="57" t="s">
        <v>128</v>
      </c>
      <c r="F88" s="57" t="s">
        <v>131</v>
      </c>
      <c r="G88" s="90">
        <v>0</v>
      </c>
    </row>
    <row r="89" spans="2:7" x14ac:dyDescent="0.25">
      <c r="B89" s="63" t="s">
        <v>176</v>
      </c>
      <c r="C89" s="60" t="s">
        <v>130</v>
      </c>
      <c r="D89" s="64">
        <v>21</v>
      </c>
      <c r="E89" s="57" t="s">
        <v>128</v>
      </c>
      <c r="F89" s="57" t="s">
        <v>131</v>
      </c>
      <c r="G89" s="90">
        <v>0</v>
      </c>
    </row>
    <row r="90" spans="2:7" x14ac:dyDescent="0.25">
      <c r="B90" s="63" t="s">
        <v>177</v>
      </c>
      <c r="C90" s="60" t="s">
        <v>130</v>
      </c>
      <c r="D90" s="64">
        <v>101</v>
      </c>
      <c r="E90" s="57" t="s">
        <v>128</v>
      </c>
      <c r="F90" s="57" t="s">
        <v>131</v>
      </c>
      <c r="G90" s="90">
        <v>0</v>
      </c>
    </row>
    <row r="91" spans="2:7" x14ac:dyDescent="0.25">
      <c r="B91" s="63" t="s">
        <v>178</v>
      </c>
      <c r="C91" s="60" t="s">
        <v>130</v>
      </c>
      <c r="D91" s="64">
        <v>3</v>
      </c>
      <c r="E91" s="57" t="s">
        <v>128</v>
      </c>
      <c r="F91" s="57" t="s">
        <v>131</v>
      </c>
      <c r="G91" s="90">
        <v>0</v>
      </c>
    </row>
    <row r="92" spans="2:7" x14ac:dyDescent="0.25">
      <c r="B92" s="63" t="s">
        <v>179</v>
      </c>
      <c r="C92" s="60" t="s">
        <v>130</v>
      </c>
      <c r="D92" s="64">
        <v>80</v>
      </c>
      <c r="E92" s="57" t="s">
        <v>128</v>
      </c>
      <c r="F92" s="57" t="s">
        <v>131</v>
      </c>
      <c r="G92" s="90">
        <v>0</v>
      </c>
    </row>
    <row r="93" spans="2:7" x14ac:dyDescent="0.25">
      <c r="B93" s="63" t="s">
        <v>180</v>
      </c>
      <c r="C93" s="60" t="s">
        <v>130</v>
      </c>
      <c r="D93" s="64">
        <v>118</v>
      </c>
      <c r="E93" s="57" t="s">
        <v>128</v>
      </c>
      <c r="F93" s="57" t="s">
        <v>131</v>
      </c>
      <c r="G93" s="90">
        <v>0</v>
      </c>
    </row>
    <row r="94" spans="2:7" x14ac:dyDescent="0.25">
      <c r="B94" s="63" t="s">
        <v>204</v>
      </c>
      <c r="C94" s="60" t="s">
        <v>130</v>
      </c>
      <c r="D94" s="64">
        <v>310</v>
      </c>
      <c r="E94" s="57" t="s">
        <v>128</v>
      </c>
      <c r="F94" s="57" t="s">
        <v>131</v>
      </c>
      <c r="G94" s="90">
        <v>0</v>
      </c>
    </row>
    <row r="95" spans="2:7" x14ac:dyDescent="0.25">
      <c r="B95" s="63" t="s">
        <v>205</v>
      </c>
      <c r="C95" s="60" t="s">
        <v>130</v>
      </c>
      <c r="D95" s="64">
        <v>108</v>
      </c>
      <c r="E95" s="57" t="s">
        <v>128</v>
      </c>
      <c r="F95" s="57" t="s">
        <v>131</v>
      </c>
      <c r="G95" s="90">
        <v>0</v>
      </c>
    </row>
    <row r="96" spans="2:7" x14ac:dyDescent="0.25">
      <c r="B96" s="63" t="s">
        <v>181</v>
      </c>
      <c r="C96" s="60" t="s">
        <v>130</v>
      </c>
      <c r="D96" s="64">
        <v>16</v>
      </c>
      <c r="E96" s="57" t="s">
        <v>128</v>
      </c>
      <c r="F96" s="57" t="s">
        <v>131</v>
      </c>
      <c r="G96" s="90">
        <v>0</v>
      </c>
    </row>
    <row r="97" spans="2:7" x14ac:dyDescent="0.25">
      <c r="B97" s="63" t="s">
        <v>182</v>
      </c>
      <c r="C97" s="60" t="s">
        <v>130</v>
      </c>
      <c r="D97" s="64">
        <v>48</v>
      </c>
      <c r="E97" s="57" t="s">
        <v>128</v>
      </c>
      <c r="F97" s="57" t="s">
        <v>131</v>
      </c>
      <c r="G97" s="90">
        <v>0</v>
      </c>
    </row>
    <row r="98" spans="2:7" x14ac:dyDescent="0.25">
      <c r="B98" s="63" t="s">
        <v>183</v>
      </c>
      <c r="C98" s="60" t="s">
        <v>130</v>
      </c>
      <c r="D98" s="64">
        <v>48</v>
      </c>
      <c r="E98" s="57" t="s">
        <v>128</v>
      </c>
      <c r="F98" s="57" t="s">
        <v>131</v>
      </c>
      <c r="G98" s="90">
        <v>0</v>
      </c>
    </row>
    <row r="99" spans="2:7" x14ac:dyDescent="0.25">
      <c r="B99" s="63" t="s">
        <v>184</v>
      </c>
      <c r="C99" s="60" t="s">
        <v>130</v>
      </c>
      <c r="D99" s="64">
        <v>119</v>
      </c>
      <c r="E99" s="57" t="s">
        <v>128</v>
      </c>
      <c r="F99" s="57" t="s">
        <v>131</v>
      </c>
      <c r="G99" s="90">
        <v>0</v>
      </c>
    </row>
    <row r="100" spans="2:7" x14ac:dyDescent="0.25">
      <c r="B100" s="63" t="s">
        <v>185</v>
      </c>
      <c r="C100" s="60" t="s">
        <v>130</v>
      </c>
      <c r="D100" s="64">
        <v>711</v>
      </c>
      <c r="E100" s="57" t="s">
        <v>128</v>
      </c>
      <c r="F100" s="57" t="s">
        <v>131</v>
      </c>
      <c r="G100" s="90">
        <v>0</v>
      </c>
    </row>
    <row r="101" spans="2:7" x14ac:dyDescent="0.25">
      <c r="B101" s="63" t="s">
        <v>186</v>
      </c>
      <c r="C101" s="60" t="s">
        <v>130</v>
      </c>
      <c r="D101" s="64">
        <v>78</v>
      </c>
      <c r="E101" s="57" t="s">
        <v>128</v>
      </c>
      <c r="F101" s="57" t="s">
        <v>131</v>
      </c>
      <c r="G101" s="90">
        <v>0</v>
      </c>
    </row>
    <row r="102" spans="2:7" x14ac:dyDescent="0.25">
      <c r="B102" s="63" t="s">
        <v>187</v>
      </c>
      <c r="C102" s="60" t="s">
        <v>130</v>
      </c>
      <c r="D102" s="64">
        <v>109</v>
      </c>
      <c r="E102" s="57" t="s">
        <v>128</v>
      </c>
      <c r="F102" s="57" t="s">
        <v>131</v>
      </c>
      <c r="G102" s="90">
        <v>0</v>
      </c>
    </row>
    <row r="103" spans="2:7" x14ac:dyDescent="0.25">
      <c r="B103" s="63" t="s">
        <v>206</v>
      </c>
      <c r="C103" s="60" t="s">
        <v>130</v>
      </c>
      <c r="D103" s="64">
        <v>18</v>
      </c>
      <c r="E103" s="57" t="s">
        <v>128</v>
      </c>
      <c r="F103" s="57" t="s">
        <v>131</v>
      </c>
      <c r="G103" s="90">
        <v>0</v>
      </c>
    </row>
    <row r="104" spans="2:7" x14ac:dyDescent="0.25">
      <c r="B104" s="63" t="s">
        <v>188</v>
      </c>
      <c r="C104" s="60" t="s">
        <v>130</v>
      </c>
      <c r="D104" s="64">
        <v>102</v>
      </c>
      <c r="E104" s="57" t="s">
        <v>128</v>
      </c>
      <c r="F104" s="57" t="s">
        <v>131</v>
      </c>
      <c r="G104" s="90">
        <v>0</v>
      </c>
    </row>
    <row r="105" spans="2:7" x14ac:dyDescent="0.25">
      <c r="B105" s="63" t="s">
        <v>207</v>
      </c>
      <c r="C105" s="60" t="s">
        <v>130</v>
      </c>
      <c r="D105" s="64">
        <v>110</v>
      </c>
      <c r="E105" s="57" t="s">
        <v>128</v>
      </c>
      <c r="F105" s="57" t="s">
        <v>131</v>
      </c>
      <c r="G105" s="90">
        <v>0</v>
      </c>
    </row>
    <row r="106" spans="2:7" x14ac:dyDescent="0.25">
      <c r="B106" s="63" t="s">
        <v>208</v>
      </c>
      <c r="C106" s="60" t="s">
        <v>130</v>
      </c>
      <c r="D106" s="64">
        <v>1</v>
      </c>
      <c r="E106" s="57" t="s">
        <v>128</v>
      </c>
      <c r="F106" s="57" t="s">
        <v>131</v>
      </c>
      <c r="G106" s="90">
        <v>0</v>
      </c>
    </row>
    <row r="107" spans="2:7" x14ac:dyDescent="0.25">
      <c r="B107" s="63" t="s">
        <v>209</v>
      </c>
      <c r="C107" s="65" t="s">
        <v>130</v>
      </c>
      <c r="D107" s="66">
        <v>40</v>
      </c>
      <c r="E107" s="67" t="s">
        <v>128</v>
      </c>
      <c r="F107" s="67" t="s">
        <v>131</v>
      </c>
      <c r="G107" s="90">
        <v>0</v>
      </c>
    </row>
    <row r="108" spans="2:7" x14ac:dyDescent="0.25">
      <c r="B108" s="63" t="s">
        <v>189</v>
      </c>
      <c r="C108" s="60" t="s">
        <v>130</v>
      </c>
      <c r="D108" s="64">
        <v>36</v>
      </c>
      <c r="E108" s="57" t="s">
        <v>128</v>
      </c>
      <c r="F108" s="57" t="s">
        <v>131</v>
      </c>
      <c r="G108" s="90">
        <v>0</v>
      </c>
    </row>
    <row r="109" spans="2:7" x14ac:dyDescent="0.25">
      <c r="B109" s="63" t="s">
        <v>190</v>
      </c>
      <c r="C109" s="60" t="s">
        <v>130</v>
      </c>
      <c r="D109" s="64">
        <v>320</v>
      </c>
      <c r="E109" s="57" t="s">
        <v>128</v>
      </c>
      <c r="F109" s="57" t="s">
        <v>131</v>
      </c>
      <c r="G109" s="90">
        <v>0</v>
      </c>
    </row>
    <row r="110" spans="2:7" x14ac:dyDescent="0.25">
      <c r="B110" s="63" t="s">
        <v>191</v>
      </c>
      <c r="C110" s="60" t="s">
        <v>130</v>
      </c>
      <c r="D110" s="64">
        <v>2430</v>
      </c>
      <c r="E110" s="57" t="s">
        <v>128</v>
      </c>
      <c r="F110" s="57" t="s">
        <v>131</v>
      </c>
      <c r="G110" s="90">
        <v>0</v>
      </c>
    </row>
    <row r="111" spans="2:7" x14ac:dyDescent="0.25">
      <c r="B111" s="63" t="s">
        <v>192</v>
      </c>
      <c r="C111" s="60" t="s">
        <v>130</v>
      </c>
      <c r="D111" s="64">
        <v>1186</v>
      </c>
      <c r="E111" s="57" t="s">
        <v>128</v>
      </c>
      <c r="F111" s="57" t="s">
        <v>131</v>
      </c>
      <c r="G111" s="90">
        <v>0</v>
      </c>
    </row>
    <row r="112" spans="2:7" x14ac:dyDescent="0.25">
      <c r="B112" s="63" t="s">
        <v>193</v>
      </c>
      <c r="C112" s="60" t="s">
        <v>130</v>
      </c>
      <c r="D112" s="64">
        <v>980</v>
      </c>
      <c r="E112" s="57" t="s">
        <v>128</v>
      </c>
      <c r="F112" s="57" t="s">
        <v>131</v>
      </c>
      <c r="G112" s="90">
        <v>0</v>
      </c>
    </row>
    <row r="113" spans="2:7" x14ac:dyDescent="0.25">
      <c r="B113" s="63" t="s">
        <v>194</v>
      </c>
      <c r="C113" s="60" t="s">
        <v>130</v>
      </c>
      <c r="D113" s="64">
        <v>199</v>
      </c>
      <c r="E113" s="57" t="s">
        <v>128</v>
      </c>
      <c r="F113" s="57" t="s">
        <v>131</v>
      </c>
      <c r="G113" s="90">
        <v>0</v>
      </c>
    </row>
    <row r="114" spans="2:7" x14ac:dyDescent="0.25">
      <c r="B114" s="63" t="s">
        <v>195</v>
      </c>
      <c r="C114" s="60" t="s">
        <v>130</v>
      </c>
      <c r="D114" s="64">
        <v>40</v>
      </c>
      <c r="E114" s="57" t="s">
        <v>128</v>
      </c>
      <c r="F114" s="57" t="s">
        <v>131</v>
      </c>
      <c r="G114" s="90">
        <v>0</v>
      </c>
    </row>
    <row r="115" spans="2:7" x14ac:dyDescent="0.25">
      <c r="B115" s="63" t="s">
        <v>210</v>
      </c>
      <c r="C115" s="60" t="s">
        <v>130</v>
      </c>
      <c r="D115" s="64">
        <v>86</v>
      </c>
      <c r="E115" s="57" t="s">
        <v>128</v>
      </c>
      <c r="F115" s="57" t="s">
        <v>131</v>
      </c>
      <c r="G115" s="90">
        <v>0</v>
      </c>
    </row>
    <row r="116" spans="2:7" x14ac:dyDescent="0.25">
      <c r="B116" s="125" t="s">
        <v>211</v>
      </c>
      <c r="C116" s="125"/>
      <c r="D116" s="125"/>
      <c r="E116" s="125"/>
      <c r="F116" s="125"/>
      <c r="G116" s="125"/>
    </row>
    <row r="117" spans="2:7" x14ac:dyDescent="0.25">
      <c r="B117" s="63" t="s">
        <v>212</v>
      </c>
      <c r="C117" s="60" t="s">
        <v>132</v>
      </c>
      <c r="D117" s="68">
        <v>12.333333333333334</v>
      </c>
      <c r="E117" s="57" t="s">
        <v>128</v>
      </c>
      <c r="F117" s="62" t="s">
        <v>131</v>
      </c>
      <c r="G117" s="90">
        <v>0</v>
      </c>
    </row>
    <row r="118" spans="2:7" x14ac:dyDescent="0.25">
      <c r="B118" s="63" t="s">
        <v>196</v>
      </c>
      <c r="C118" s="60" t="s">
        <v>132</v>
      </c>
      <c r="D118" s="68">
        <v>25</v>
      </c>
      <c r="E118" s="57" t="s">
        <v>128</v>
      </c>
      <c r="F118" s="62" t="s">
        <v>131</v>
      </c>
      <c r="G118" s="90">
        <v>0</v>
      </c>
    </row>
    <row r="119" spans="2:7" x14ac:dyDescent="0.25">
      <c r="B119" s="63" t="s">
        <v>197</v>
      </c>
      <c r="C119" s="60" t="s">
        <v>132</v>
      </c>
      <c r="D119" s="68">
        <v>12</v>
      </c>
      <c r="E119" s="57" t="s">
        <v>128</v>
      </c>
      <c r="F119" s="62" t="s">
        <v>131</v>
      </c>
      <c r="G119" s="90">
        <v>0</v>
      </c>
    </row>
    <row r="120" spans="2:7" x14ac:dyDescent="0.25">
      <c r="B120" s="63" t="s">
        <v>198</v>
      </c>
      <c r="C120" s="60" t="s">
        <v>132</v>
      </c>
      <c r="D120" s="68">
        <v>16.666666666666668</v>
      </c>
      <c r="E120" s="57" t="s">
        <v>128</v>
      </c>
      <c r="F120" s="62" t="s">
        <v>131</v>
      </c>
      <c r="G120" s="90">
        <v>0</v>
      </c>
    </row>
    <row r="121" spans="2:7" x14ac:dyDescent="0.25">
      <c r="B121" s="63" t="s">
        <v>161</v>
      </c>
      <c r="C121" s="60" t="s">
        <v>132</v>
      </c>
      <c r="D121" s="68">
        <v>134</v>
      </c>
      <c r="E121" s="57" t="s">
        <v>128</v>
      </c>
      <c r="F121" s="62" t="s">
        <v>131</v>
      </c>
      <c r="G121" s="90">
        <v>0</v>
      </c>
    </row>
    <row r="122" spans="2:7" x14ac:dyDescent="0.25">
      <c r="B122" s="63" t="s">
        <v>162</v>
      </c>
      <c r="C122" s="60" t="s">
        <v>132</v>
      </c>
      <c r="D122" s="68">
        <v>77</v>
      </c>
      <c r="E122" s="57" t="s">
        <v>128</v>
      </c>
      <c r="F122" s="62" t="s">
        <v>131</v>
      </c>
      <c r="G122" s="90">
        <v>0</v>
      </c>
    </row>
    <row r="123" spans="2:7" x14ac:dyDescent="0.25">
      <c r="B123" s="63" t="s">
        <v>163</v>
      </c>
      <c r="C123" s="60" t="s">
        <v>132</v>
      </c>
      <c r="D123" s="68">
        <v>3.6666666666666665</v>
      </c>
      <c r="E123" s="57" t="s">
        <v>128</v>
      </c>
      <c r="F123" s="62" t="s">
        <v>131</v>
      </c>
      <c r="G123" s="90">
        <v>0</v>
      </c>
    </row>
    <row r="124" spans="2:7" x14ac:dyDescent="0.25">
      <c r="B124" s="63" t="s">
        <v>213</v>
      </c>
      <c r="C124" s="60" t="s">
        <v>132</v>
      </c>
      <c r="D124" s="68">
        <v>28.333333333333332</v>
      </c>
      <c r="E124" s="57" t="s">
        <v>128</v>
      </c>
      <c r="F124" s="62" t="s">
        <v>131</v>
      </c>
      <c r="G124" s="90">
        <v>0</v>
      </c>
    </row>
    <row r="125" spans="2:7" x14ac:dyDescent="0.25">
      <c r="B125" s="63" t="s">
        <v>165</v>
      </c>
      <c r="C125" s="60" t="s">
        <v>132</v>
      </c>
      <c r="D125" s="68">
        <v>72.666666666666671</v>
      </c>
      <c r="E125" s="57" t="s">
        <v>128</v>
      </c>
      <c r="F125" s="62" t="s">
        <v>131</v>
      </c>
      <c r="G125" s="90">
        <v>0</v>
      </c>
    </row>
    <row r="126" spans="2:7" x14ac:dyDescent="0.25">
      <c r="B126" s="63" t="s">
        <v>166</v>
      </c>
      <c r="C126" s="60" t="s">
        <v>132</v>
      </c>
      <c r="D126" s="68">
        <v>25.333333333333332</v>
      </c>
      <c r="E126" s="57" t="s">
        <v>128</v>
      </c>
      <c r="F126" s="62" t="s">
        <v>131</v>
      </c>
      <c r="G126" s="90">
        <v>0</v>
      </c>
    </row>
    <row r="127" spans="2:7" x14ac:dyDescent="0.25">
      <c r="B127" s="63" t="s">
        <v>214</v>
      </c>
      <c r="C127" s="60" t="s">
        <v>132</v>
      </c>
      <c r="D127" s="68">
        <v>2</v>
      </c>
      <c r="E127" s="57" t="s">
        <v>128</v>
      </c>
      <c r="F127" s="62" t="s">
        <v>131</v>
      </c>
      <c r="G127" s="90">
        <v>0</v>
      </c>
    </row>
    <row r="128" spans="2:7" x14ac:dyDescent="0.25">
      <c r="B128" s="63" t="s">
        <v>167</v>
      </c>
      <c r="C128" s="60" t="s">
        <v>132</v>
      </c>
      <c r="D128" s="68">
        <v>0.66666666666666663</v>
      </c>
      <c r="E128" s="57" t="s">
        <v>128</v>
      </c>
      <c r="F128" s="62" t="s">
        <v>131</v>
      </c>
      <c r="G128" s="90">
        <v>0</v>
      </c>
    </row>
    <row r="129" spans="2:7" x14ac:dyDescent="0.25">
      <c r="B129" s="63" t="s">
        <v>168</v>
      </c>
      <c r="C129" s="60" t="s">
        <v>132</v>
      </c>
      <c r="D129" s="68">
        <v>157</v>
      </c>
      <c r="E129" s="57" t="s">
        <v>128</v>
      </c>
      <c r="F129" s="62" t="s">
        <v>131</v>
      </c>
      <c r="G129" s="90">
        <v>0</v>
      </c>
    </row>
    <row r="130" spans="2:7" x14ac:dyDescent="0.25">
      <c r="B130" s="63" t="s">
        <v>169</v>
      </c>
      <c r="C130" s="60" t="s">
        <v>132</v>
      </c>
      <c r="D130" s="68">
        <v>134</v>
      </c>
      <c r="E130" s="57" t="s">
        <v>128</v>
      </c>
      <c r="F130" s="62" t="s">
        <v>131</v>
      </c>
      <c r="G130" s="90">
        <v>0</v>
      </c>
    </row>
    <row r="131" spans="2:7" x14ac:dyDescent="0.25">
      <c r="B131" s="63" t="s">
        <v>200</v>
      </c>
      <c r="C131" s="60" t="s">
        <v>132</v>
      </c>
      <c r="D131" s="68">
        <v>512</v>
      </c>
      <c r="E131" s="57" t="s">
        <v>128</v>
      </c>
      <c r="F131" s="62" t="s">
        <v>131</v>
      </c>
      <c r="G131" s="90">
        <v>0</v>
      </c>
    </row>
    <row r="132" spans="2:7" x14ac:dyDescent="0.25">
      <c r="B132" s="63" t="s">
        <v>201</v>
      </c>
      <c r="C132" s="60" t="s">
        <v>132</v>
      </c>
      <c r="D132" s="68">
        <v>11</v>
      </c>
      <c r="E132" s="57" t="s">
        <v>128</v>
      </c>
      <c r="F132" s="62" t="s">
        <v>131</v>
      </c>
      <c r="G132" s="90">
        <v>0</v>
      </c>
    </row>
    <row r="133" spans="2:7" x14ac:dyDescent="0.25">
      <c r="B133" s="63" t="s">
        <v>215</v>
      </c>
      <c r="C133" s="60" t="s">
        <v>132</v>
      </c>
      <c r="D133" s="68">
        <v>82</v>
      </c>
      <c r="E133" s="57" t="s">
        <v>128</v>
      </c>
      <c r="F133" s="62" t="s">
        <v>131</v>
      </c>
      <c r="G133" s="90">
        <v>0</v>
      </c>
    </row>
    <row r="134" spans="2:7" x14ac:dyDescent="0.25">
      <c r="B134" s="63" t="s">
        <v>203</v>
      </c>
      <c r="C134" s="60" t="s">
        <v>132</v>
      </c>
      <c r="D134" s="68">
        <v>5.666666666666667</v>
      </c>
      <c r="E134" s="57" t="s">
        <v>128</v>
      </c>
      <c r="F134" s="62" t="s">
        <v>131</v>
      </c>
      <c r="G134" s="90">
        <v>0</v>
      </c>
    </row>
    <row r="135" spans="2:7" x14ac:dyDescent="0.25">
      <c r="B135" s="63" t="s">
        <v>216</v>
      </c>
      <c r="C135" s="60" t="s">
        <v>132</v>
      </c>
      <c r="D135" s="68">
        <v>42.666666666666664</v>
      </c>
      <c r="E135" s="57" t="s">
        <v>128</v>
      </c>
      <c r="F135" s="62" t="s">
        <v>131</v>
      </c>
      <c r="G135" s="90">
        <v>0</v>
      </c>
    </row>
    <row r="136" spans="2:7" x14ac:dyDescent="0.25">
      <c r="B136" s="63" t="s">
        <v>170</v>
      </c>
      <c r="C136" s="60" t="s">
        <v>132</v>
      </c>
      <c r="D136" s="68">
        <v>84</v>
      </c>
      <c r="E136" s="57" t="s">
        <v>128</v>
      </c>
      <c r="F136" s="62" t="s">
        <v>131</v>
      </c>
      <c r="G136" s="90">
        <v>0</v>
      </c>
    </row>
    <row r="137" spans="2:7" x14ac:dyDescent="0.25">
      <c r="B137" s="63" t="s">
        <v>171</v>
      </c>
      <c r="C137" s="60" t="s">
        <v>132</v>
      </c>
      <c r="D137" s="68">
        <v>177.33333333333334</v>
      </c>
      <c r="E137" s="57" t="s">
        <v>128</v>
      </c>
      <c r="F137" s="62" t="s">
        <v>131</v>
      </c>
      <c r="G137" s="90">
        <v>0</v>
      </c>
    </row>
    <row r="138" spans="2:7" x14ac:dyDescent="0.25">
      <c r="B138" s="63" t="s">
        <v>172</v>
      </c>
      <c r="C138" s="60" t="s">
        <v>132</v>
      </c>
      <c r="D138" s="68">
        <v>30.333333333333332</v>
      </c>
      <c r="E138" s="57" t="s">
        <v>128</v>
      </c>
      <c r="F138" s="62" t="s">
        <v>131</v>
      </c>
      <c r="G138" s="90">
        <v>0</v>
      </c>
    </row>
    <row r="139" spans="2:7" x14ac:dyDescent="0.25">
      <c r="B139" s="63" t="s">
        <v>173</v>
      </c>
      <c r="C139" s="60" t="s">
        <v>132</v>
      </c>
      <c r="D139" s="68">
        <v>4</v>
      </c>
      <c r="E139" s="57" t="s">
        <v>128</v>
      </c>
      <c r="F139" s="62" t="s">
        <v>131</v>
      </c>
      <c r="G139" s="90">
        <v>0</v>
      </c>
    </row>
    <row r="140" spans="2:7" x14ac:dyDescent="0.25">
      <c r="B140" s="63" t="s">
        <v>174</v>
      </c>
      <c r="C140" s="60" t="s">
        <v>132</v>
      </c>
      <c r="D140" s="68">
        <v>58.333333333333336</v>
      </c>
      <c r="E140" s="57" t="s">
        <v>128</v>
      </c>
      <c r="F140" s="62" t="s">
        <v>131</v>
      </c>
      <c r="G140" s="90">
        <v>0</v>
      </c>
    </row>
    <row r="141" spans="2:7" x14ac:dyDescent="0.25">
      <c r="B141" s="63" t="s">
        <v>175</v>
      </c>
      <c r="C141" s="60" t="s">
        <v>132</v>
      </c>
      <c r="D141" s="68">
        <v>7.333333333333333</v>
      </c>
      <c r="E141" s="57" t="s">
        <v>128</v>
      </c>
      <c r="F141" s="62" t="s">
        <v>131</v>
      </c>
      <c r="G141" s="90">
        <v>0</v>
      </c>
    </row>
    <row r="142" spans="2:7" x14ac:dyDescent="0.25">
      <c r="B142" s="63" t="s">
        <v>176</v>
      </c>
      <c r="C142" s="60" t="s">
        <v>132</v>
      </c>
      <c r="D142" s="68">
        <v>7.666666666666667</v>
      </c>
      <c r="E142" s="57" t="s">
        <v>128</v>
      </c>
      <c r="F142" s="62" t="s">
        <v>131</v>
      </c>
      <c r="G142" s="90">
        <v>0</v>
      </c>
    </row>
    <row r="143" spans="2:7" x14ac:dyDescent="0.25">
      <c r="B143" s="63" t="s">
        <v>177</v>
      </c>
      <c r="C143" s="60" t="s">
        <v>132</v>
      </c>
      <c r="D143" s="68">
        <v>52.333333333333336</v>
      </c>
      <c r="E143" s="57" t="s">
        <v>128</v>
      </c>
      <c r="F143" s="62" t="s">
        <v>131</v>
      </c>
      <c r="G143" s="90">
        <v>0</v>
      </c>
    </row>
    <row r="144" spans="2:7" x14ac:dyDescent="0.25">
      <c r="B144" s="63" t="s">
        <v>178</v>
      </c>
      <c r="C144" s="60" t="s">
        <v>132</v>
      </c>
      <c r="D144" s="68">
        <v>2</v>
      </c>
      <c r="E144" s="57" t="s">
        <v>128</v>
      </c>
      <c r="F144" s="62" t="s">
        <v>131</v>
      </c>
      <c r="G144" s="90">
        <v>0</v>
      </c>
    </row>
    <row r="145" spans="2:7" x14ac:dyDescent="0.25">
      <c r="B145" s="63" t="s">
        <v>179</v>
      </c>
      <c r="C145" s="60" t="s">
        <v>132</v>
      </c>
      <c r="D145" s="68">
        <v>51.666666666666664</v>
      </c>
      <c r="E145" s="57" t="s">
        <v>128</v>
      </c>
      <c r="F145" s="62" t="s">
        <v>131</v>
      </c>
      <c r="G145" s="90">
        <v>0</v>
      </c>
    </row>
    <row r="146" spans="2:7" x14ac:dyDescent="0.25">
      <c r="B146" s="63" t="s">
        <v>217</v>
      </c>
      <c r="C146" s="60" t="s">
        <v>132</v>
      </c>
      <c r="D146" s="68">
        <v>55.333333333333336</v>
      </c>
      <c r="E146" s="57" t="s">
        <v>128</v>
      </c>
      <c r="F146" s="62" t="s">
        <v>131</v>
      </c>
      <c r="G146" s="90">
        <v>0</v>
      </c>
    </row>
    <row r="147" spans="2:7" x14ac:dyDescent="0.25">
      <c r="B147" s="63" t="s">
        <v>181</v>
      </c>
      <c r="C147" s="60" t="s">
        <v>132</v>
      </c>
      <c r="D147" s="68">
        <v>15</v>
      </c>
      <c r="E147" s="57" t="s">
        <v>128</v>
      </c>
      <c r="F147" s="62" t="s">
        <v>131</v>
      </c>
      <c r="G147" s="90">
        <v>0</v>
      </c>
    </row>
    <row r="148" spans="2:7" x14ac:dyDescent="0.25">
      <c r="B148" s="63" t="s">
        <v>182</v>
      </c>
      <c r="C148" s="60" t="s">
        <v>132</v>
      </c>
      <c r="D148" s="68">
        <v>27</v>
      </c>
      <c r="E148" s="57" t="s">
        <v>128</v>
      </c>
      <c r="F148" s="62" t="s">
        <v>131</v>
      </c>
      <c r="G148" s="90">
        <v>0</v>
      </c>
    </row>
    <row r="149" spans="2:7" x14ac:dyDescent="0.25">
      <c r="B149" s="63" t="s">
        <v>183</v>
      </c>
      <c r="C149" s="60" t="s">
        <v>132</v>
      </c>
      <c r="D149" s="68">
        <v>17</v>
      </c>
      <c r="E149" s="57" t="s">
        <v>128</v>
      </c>
      <c r="F149" s="62" t="s">
        <v>131</v>
      </c>
      <c r="G149" s="90">
        <v>0</v>
      </c>
    </row>
    <row r="150" spans="2:7" x14ac:dyDescent="0.25">
      <c r="B150" s="63" t="s">
        <v>184</v>
      </c>
      <c r="C150" s="60" t="s">
        <v>132</v>
      </c>
      <c r="D150" s="68">
        <v>56.333333333333336</v>
      </c>
      <c r="E150" s="57" t="s">
        <v>128</v>
      </c>
      <c r="F150" s="62" t="s">
        <v>131</v>
      </c>
      <c r="G150" s="90">
        <v>0</v>
      </c>
    </row>
    <row r="151" spans="2:7" x14ac:dyDescent="0.25">
      <c r="B151" s="63" t="s">
        <v>185</v>
      </c>
      <c r="C151" s="60" t="s">
        <v>132</v>
      </c>
      <c r="D151" s="68">
        <v>350</v>
      </c>
      <c r="E151" s="57" t="s">
        <v>128</v>
      </c>
      <c r="F151" s="62" t="s">
        <v>131</v>
      </c>
      <c r="G151" s="90">
        <v>0</v>
      </c>
    </row>
    <row r="152" spans="2:7" x14ac:dyDescent="0.25">
      <c r="B152" s="63" t="s">
        <v>186</v>
      </c>
      <c r="C152" s="60" t="s">
        <v>132</v>
      </c>
      <c r="D152" s="68">
        <v>28.666666666666668</v>
      </c>
      <c r="E152" s="57" t="s">
        <v>128</v>
      </c>
      <c r="F152" s="62" t="s">
        <v>131</v>
      </c>
      <c r="G152" s="90">
        <v>0</v>
      </c>
    </row>
    <row r="153" spans="2:7" x14ac:dyDescent="0.25">
      <c r="B153" s="63" t="s">
        <v>187</v>
      </c>
      <c r="C153" s="60" t="s">
        <v>132</v>
      </c>
      <c r="D153" s="68">
        <v>53.666666666666664</v>
      </c>
      <c r="E153" s="57" t="s">
        <v>128</v>
      </c>
      <c r="F153" s="62" t="s">
        <v>131</v>
      </c>
      <c r="G153" s="90">
        <v>0</v>
      </c>
    </row>
    <row r="154" spans="2:7" x14ac:dyDescent="0.25">
      <c r="B154" s="63" t="s">
        <v>206</v>
      </c>
      <c r="C154" s="60" t="s">
        <v>132</v>
      </c>
      <c r="D154" s="68">
        <v>12</v>
      </c>
      <c r="E154" s="57" t="s">
        <v>128</v>
      </c>
      <c r="F154" s="62" t="s">
        <v>131</v>
      </c>
      <c r="G154" s="90">
        <v>0</v>
      </c>
    </row>
    <row r="155" spans="2:7" x14ac:dyDescent="0.25">
      <c r="B155" s="63" t="s">
        <v>218</v>
      </c>
      <c r="C155" s="60" t="s">
        <v>132</v>
      </c>
      <c r="D155" s="68">
        <v>86</v>
      </c>
      <c r="E155" s="57" t="s">
        <v>128</v>
      </c>
      <c r="F155" s="62" t="s">
        <v>131</v>
      </c>
      <c r="G155" s="90">
        <v>0</v>
      </c>
    </row>
    <row r="156" spans="2:7" x14ac:dyDescent="0.25">
      <c r="B156" s="63" t="s">
        <v>207</v>
      </c>
      <c r="C156" s="60" t="s">
        <v>132</v>
      </c>
      <c r="D156" s="68">
        <v>113.33333333333333</v>
      </c>
      <c r="E156" s="57" t="s">
        <v>128</v>
      </c>
      <c r="F156" s="62" t="s">
        <v>131</v>
      </c>
      <c r="G156" s="90">
        <v>0</v>
      </c>
    </row>
    <row r="157" spans="2:7" x14ac:dyDescent="0.25">
      <c r="B157" s="63" t="s">
        <v>219</v>
      </c>
      <c r="C157" s="60" t="s">
        <v>132</v>
      </c>
      <c r="D157" s="68">
        <v>50</v>
      </c>
      <c r="E157" s="57" t="s">
        <v>128</v>
      </c>
      <c r="F157" s="62" t="s">
        <v>131</v>
      </c>
      <c r="G157" s="90">
        <v>0</v>
      </c>
    </row>
    <row r="158" spans="2:7" x14ac:dyDescent="0.25">
      <c r="B158" s="63" t="s">
        <v>209</v>
      </c>
      <c r="C158" s="65" t="s">
        <v>132</v>
      </c>
      <c r="D158" s="69">
        <v>40</v>
      </c>
      <c r="E158" s="67" t="s">
        <v>128</v>
      </c>
      <c r="F158" s="62" t="s">
        <v>131</v>
      </c>
      <c r="G158" s="90">
        <v>0</v>
      </c>
    </row>
    <row r="159" spans="2:7" x14ac:dyDescent="0.25">
      <c r="B159" s="63" t="s">
        <v>220</v>
      </c>
      <c r="C159" s="60" t="s">
        <v>132</v>
      </c>
      <c r="D159" s="68">
        <v>20.333333333333332</v>
      </c>
      <c r="E159" s="57" t="s">
        <v>128</v>
      </c>
      <c r="F159" s="62" t="s">
        <v>131</v>
      </c>
      <c r="G159" s="90">
        <v>0</v>
      </c>
    </row>
    <row r="160" spans="2:7" x14ac:dyDescent="0.25">
      <c r="B160" s="63" t="s">
        <v>190</v>
      </c>
      <c r="C160" s="60" t="s">
        <v>132</v>
      </c>
      <c r="D160" s="68">
        <v>16.333333333333332</v>
      </c>
      <c r="E160" s="57" t="s">
        <v>128</v>
      </c>
      <c r="F160" s="62" t="s">
        <v>131</v>
      </c>
      <c r="G160" s="90">
        <v>0</v>
      </c>
    </row>
    <row r="161" spans="2:7" x14ac:dyDescent="0.25">
      <c r="B161" s="63" t="s">
        <v>221</v>
      </c>
      <c r="C161" s="60" t="s">
        <v>132</v>
      </c>
      <c r="D161" s="68">
        <v>909.66666666666663</v>
      </c>
      <c r="E161" s="57" t="s">
        <v>128</v>
      </c>
      <c r="F161" s="62" t="s">
        <v>131</v>
      </c>
      <c r="G161" s="90">
        <v>0</v>
      </c>
    </row>
    <row r="162" spans="2:7" x14ac:dyDescent="0.25">
      <c r="B162" s="63" t="s">
        <v>192</v>
      </c>
      <c r="C162" s="60" t="s">
        <v>132</v>
      </c>
      <c r="D162" s="68">
        <v>187</v>
      </c>
      <c r="E162" s="57" t="s">
        <v>128</v>
      </c>
      <c r="F162" s="62" t="s">
        <v>131</v>
      </c>
      <c r="G162" s="90">
        <v>0</v>
      </c>
    </row>
    <row r="163" spans="2:7" x14ac:dyDescent="0.25">
      <c r="B163" s="63" t="s">
        <v>193</v>
      </c>
      <c r="C163" s="60" t="s">
        <v>132</v>
      </c>
      <c r="D163" s="68">
        <v>162.33333333333334</v>
      </c>
      <c r="E163" s="57" t="s">
        <v>128</v>
      </c>
      <c r="F163" s="62" t="s">
        <v>131</v>
      </c>
      <c r="G163" s="90">
        <v>0</v>
      </c>
    </row>
    <row r="164" spans="2:7" x14ac:dyDescent="0.25">
      <c r="B164" s="63" t="s">
        <v>194</v>
      </c>
      <c r="C164" s="60" t="s">
        <v>132</v>
      </c>
      <c r="D164" s="68">
        <v>115</v>
      </c>
      <c r="E164" s="57" t="s">
        <v>128</v>
      </c>
      <c r="F164" s="62" t="s">
        <v>131</v>
      </c>
      <c r="G164" s="90">
        <v>0</v>
      </c>
    </row>
    <row r="165" spans="2:7" x14ac:dyDescent="0.25">
      <c r="B165" s="63" t="s">
        <v>195</v>
      </c>
      <c r="C165" s="60" t="s">
        <v>132</v>
      </c>
      <c r="D165" s="68">
        <v>21.666666666666668</v>
      </c>
      <c r="E165" s="57" t="s">
        <v>128</v>
      </c>
      <c r="F165" s="62" t="s">
        <v>131</v>
      </c>
      <c r="G165" s="90">
        <v>0</v>
      </c>
    </row>
    <row r="166" spans="2:7" x14ac:dyDescent="0.25">
      <c r="B166" s="63" t="s">
        <v>210</v>
      </c>
      <c r="C166" s="60" t="s">
        <v>132</v>
      </c>
      <c r="D166" s="68">
        <v>50.666666666666664</v>
      </c>
      <c r="E166" s="57" t="s">
        <v>128</v>
      </c>
      <c r="F166" s="62" t="s">
        <v>131</v>
      </c>
      <c r="G166" s="90">
        <v>0</v>
      </c>
    </row>
    <row r="167" spans="2:7" x14ac:dyDescent="0.25">
      <c r="B167" s="63" t="s">
        <v>222</v>
      </c>
      <c r="C167" s="60" t="s">
        <v>132</v>
      </c>
      <c r="D167" s="68">
        <v>1167</v>
      </c>
      <c r="E167" s="57" t="s">
        <v>128</v>
      </c>
      <c r="F167" s="62" t="s">
        <v>131</v>
      </c>
      <c r="G167" s="90">
        <v>0</v>
      </c>
    </row>
    <row r="168" spans="2:7" x14ac:dyDescent="0.25">
      <c r="B168" s="63" t="s">
        <v>223</v>
      </c>
      <c r="C168" s="60" t="s">
        <v>132</v>
      </c>
      <c r="D168" s="68">
        <v>15</v>
      </c>
      <c r="E168" s="57" t="s">
        <v>128</v>
      </c>
      <c r="F168" s="62" t="s">
        <v>131</v>
      </c>
      <c r="G168" s="90">
        <v>0</v>
      </c>
    </row>
    <row r="169" spans="2:7" ht="23.25" x14ac:dyDescent="0.25">
      <c r="B169" s="174" t="s">
        <v>350</v>
      </c>
      <c r="C169" s="174"/>
      <c r="D169" s="174"/>
      <c r="E169" s="174"/>
      <c r="F169" s="174"/>
      <c r="G169" s="89">
        <f>ROUND(5*SUM(G8:G17,G25,G28:G63,G65:G115,G117:G168),2)</f>
        <v>0</v>
      </c>
    </row>
  </sheetData>
  <sheetProtection selectLockedCells="1"/>
  <mergeCells count="7">
    <mergeCell ref="B169:F169"/>
    <mergeCell ref="B2:G3"/>
    <mergeCell ref="B64:G64"/>
    <mergeCell ref="B116:G116"/>
    <mergeCell ref="B24:G24"/>
    <mergeCell ref="B7:G7"/>
    <mergeCell ref="B27:G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DPGF</vt:lpstr>
      <vt:lpstr>Part estimative - BPU 1</vt:lpstr>
      <vt:lpstr>Part estimative - BPU 2</vt:lpstr>
      <vt:lpstr>Part estimative - Devis</vt:lpstr>
      <vt:lpstr>Variation inventaire </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2025-10-07T13:31:57Z</dcterms:modified>
</cp:coreProperties>
</file>